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20" i="1"/>
  <c r="S6"/>
  <c r="S7"/>
  <c r="S8"/>
  <c r="S9"/>
  <c r="S10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3"/>
  <c r="S44"/>
  <c r="S45"/>
  <c r="S46"/>
  <c r="S47"/>
  <c r="S50"/>
  <c r="S55"/>
  <c r="S56"/>
  <c r="S5"/>
  <c r="P8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8"/>
  <c r="P4"/>
  <c r="V53"/>
  <c r="V55"/>
  <c r="V56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8"/>
  <c r="V39"/>
  <c r="V40"/>
  <c r="V41"/>
  <c r="V42"/>
  <c r="V43"/>
  <c r="V44"/>
  <c r="V45"/>
  <c r="V46"/>
  <c r="V47"/>
  <c r="V48"/>
  <c r="V49"/>
  <c r="V50"/>
  <c r="V51"/>
  <c r="AB35"/>
  <c r="AB38"/>
  <c r="AB39"/>
  <c r="AB43"/>
  <c r="AB44"/>
  <c r="J12"/>
  <c r="J13"/>
  <c r="J14"/>
  <c r="J15"/>
  <c r="J16"/>
  <c r="J18"/>
  <c r="J19"/>
  <c r="J20"/>
  <c r="J21"/>
  <c r="J23"/>
  <c r="J24"/>
  <c r="J25"/>
  <c r="J26"/>
  <c r="J27"/>
  <c r="J28"/>
  <c r="J29"/>
  <c r="J30"/>
  <c r="J35"/>
  <c r="J37"/>
  <c r="AE36"/>
  <c r="AE38"/>
  <c r="AE39"/>
  <c r="AE35"/>
  <c r="Y38"/>
  <c r="Y39"/>
  <c r="Y37"/>
  <c r="AK11"/>
  <c r="AK4"/>
  <c r="AH5"/>
  <c r="AH6"/>
  <c r="AH7"/>
  <c r="AH9"/>
  <c r="AH10"/>
  <c r="M12"/>
  <c r="M13"/>
  <c r="M14"/>
  <c r="M15"/>
  <c r="M16"/>
  <c r="M18"/>
  <c r="M19"/>
  <c r="M21"/>
  <c r="M23"/>
  <c r="M24"/>
  <c r="M25"/>
  <c r="M26"/>
  <c r="M27"/>
  <c r="M28"/>
  <c r="M29"/>
  <c r="M30"/>
  <c r="M31"/>
  <c r="M32"/>
  <c r="M33"/>
  <c r="M34"/>
  <c r="M36"/>
  <c r="M37"/>
  <c r="M40"/>
  <c r="M41"/>
  <c r="M42"/>
  <c r="M43"/>
  <c r="M44"/>
  <c r="M45"/>
  <c r="M46"/>
  <c r="M47"/>
  <c r="M48"/>
  <c r="M49"/>
  <c r="M50"/>
  <c r="M51"/>
  <c r="M52"/>
  <c r="M53"/>
  <c r="M54"/>
  <c r="M55"/>
  <c r="M56"/>
  <c r="D55"/>
  <c r="D39"/>
  <c r="D40"/>
  <c r="D44"/>
  <c r="D45"/>
  <c r="D46"/>
  <c r="D47"/>
  <c r="D48"/>
  <c r="D49"/>
  <c r="D50"/>
  <c r="D52"/>
  <c r="D53"/>
  <c r="D56"/>
  <c r="D38"/>
  <c r="G5"/>
  <c r="G7"/>
  <c r="G9"/>
  <c r="G10"/>
  <c r="G35"/>
  <c r="G37"/>
  <c r="G6"/>
</calcChain>
</file>

<file path=xl/sharedStrings.xml><?xml version="1.0" encoding="utf-8"?>
<sst xmlns="http://schemas.openxmlformats.org/spreadsheetml/2006/main" count="50" uniqueCount="17">
  <si>
    <t>Չ/հ</t>
  </si>
  <si>
    <t>ԳԻՆ</t>
  </si>
  <si>
    <t>ԱԱՀ</t>
  </si>
  <si>
    <t>Գին ԱԱՀ-ով</t>
  </si>
  <si>
    <t>Հավելված 1</t>
  </si>
  <si>
    <t>«Ալֆա Էտալոն» ՍՊԸ</t>
  </si>
  <si>
    <t>«Այ-Թի Պլազա» ՍՊԸ</t>
  </si>
  <si>
    <t>«Սմարթլայն» ՍՊԸ</t>
  </si>
  <si>
    <t>«Կոմպասս» ՍՊԸ</t>
  </si>
  <si>
    <t>«Նորմա-Պլյուս» ՍՊԸ</t>
  </si>
  <si>
    <t>&lt;&lt;Պատրոն ՌՄ&gt;&gt; ՍՊԸ</t>
  </si>
  <si>
    <t>Ա/Ձ Մարատ Հարությունյան</t>
  </si>
  <si>
    <t>«Լուսիտեք» ՍՊԸ</t>
  </si>
  <si>
    <t>«Օազիս կոմպյուտեր» ՍՊԸ</t>
  </si>
  <si>
    <t>«Էյչ Գրուպ» ՍՊԸ</t>
  </si>
  <si>
    <t>«Ջի Էմ Ջեթ սերվիս» ՍՊԸ</t>
  </si>
  <si>
    <t>«Լիմուշ» ՍՊԸ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</si>
</sst>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8"/>
  <sheetViews>
    <sheetView tabSelected="1" topLeftCell="A49" workbookViewId="0">
      <selection activeCell="G24" sqref="G24"/>
    </sheetView>
  </sheetViews>
  <sheetFormatPr defaultRowHeight="12"/>
  <cols>
    <col min="1" max="1" width="9.140625" style="2"/>
    <col min="2" max="2" width="9.5703125" style="2" customWidth="1"/>
    <col min="3" max="3" width="9.140625" style="2" customWidth="1"/>
    <col min="4" max="4" width="9.140625" style="14" customWidth="1"/>
    <col min="5" max="6" width="9.140625" style="2" customWidth="1"/>
    <col min="7" max="7" width="9.140625" style="14" customWidth="1"/>
    <col min="8" max="8" width="10" style="2" customWidth="1"/>
    <col min="9" max="9" width="9.140625" style="2" customWidth="1"/>
    <col min="10" max="10" width="9.140625" style="14" customWidth="1"/>
    <col min="11" max="12" width="9.140625" style="2" customWidth="1"/>
    <col min="13" max="13" width="9.140625" style="14" customWidth="1"/>
    <col min="14" max="15" width="9.140625" style="2" customWidth="1"/>
    <col min="16" max="16" width="9.140625" style="14" customWidth="1"/>
    <col min="17" max="18" width="9.140625" style="2" customWidth="1"/>
    <col min="19" max="19" width="9.140625" style="14" customWidth="1"/>
    <col min="20" max="21" width="9.140625" style="2" customWidth="1"/>
    <col min="22" max="22" width="9.140625" style="14" customWidth="1"/>
    <col min="23" max="24" width="9.140625" style="2" customWidth="1"/>
    <col min="25" max="25" width="9.140625" style="14" customWidth="1"/>
    <col min="26" max="27" width="9.140625" style="2" customWidth="1"/>
    <col min="28" max="28" width="9.140625" style="14" customWidth="1"/>
    <col min="29" max="30" width="9.140625" style="2" customWidth="1"/>
    <col min="31" max="31" width="9.140625" style="14" customWidth="1"/>
    <col min="32" max="33" width="9.140625" style="2"/>
    <col min="34" max="34" width="9.140625" style="14"/>
    <col min="35" max="36" width="9.5703125" style="2" bestFit="1" customWidth="1"/>
    <col min="37" max="37" width="9.140625" style="14"/>
    <col min="38" max="16384" width="9.140625" style="2"/>
  </cols>
  <sheetData>
    <row r="1" spans="1:37" ht="13.5" thickBot="1">
      <c r="Q1" s="15" t="s">
        <v>4</v>
      </c>
      <c r="R1" s="15"/>
    </row>
    <row r="2" spans="1:37" ht="27" customHeight="1">
      <c r="A2" s="1" t="s">
        <v>0</v>
      </c>
      <c r="B2" s="16" t="s">
        <v>6</v>
      </c>
      <c r="C2" s="16"/>
      <c r="D2" s="16"/>
      <c r="E2" s="16" t="s">
        <v>5</v>
      </c>
      <c r="F2" s="16"/>
      <c r="G2" s="16"/>
      <c r="H2" s="16" t="s">
        <v>7</v>
      </c>
      <c r="I2" s="16"/>
      <c r="J2" s="16"/>
      <c r="K2" s="16" t="s">
        <v>8</v>
      </c>
      <c r="L2" s="16"/>
      <c r="M2" s="16"/>
      <c r="N2" s="16" t="s">
        <v>9</v>
      </c>
      <c r="O2" s="16"/>
      <c r="P2" s="16"/>
      <c r="Q2" s="16" t="s">
        <v>10</v>
      </c>
      <c r="R2" s="16"/>
      <c r="S2" s="16"/>
      <c r="T2" s="16" t="s">
        <v>11</v>
      </c>
      <c r="U2" s="16"/>
      <c r="V2" s="16"/>
      <c r="W2" s="16" t="s">
        <v>12</v>
      </c>
      <c r="X2" s="16"/>
      <c r="Y2" s="16"/>
      <c r="Z2" s="16" t="s">
        <v>13</v>
      </c>
      <c r="AA2" s="16"/>
      <c r="AB2" s="16"/>
      <c r="AC2" s="16" t="s">
        <v>14</v>
      </c>
      <c r="AD2" s="16"/>
      <c r="AE2" s="16"/>
      <c r="AF2" s="16" t="s">
        <v>15</v>
      </c>
      <c r="AG2" s="16"/>
      <c r="AH2" s="16"/>
      <c r="AI2" s="16" t="s">
        <v>16</v>
      </c>
      <c r="AJ2" s="16"/>
      <c r="AK2" s="17"/>
    </row>
    <row r="3" spans="1:37" ht="24">
      <c r="A3" s="3"/>
      <c r="B3" s="4" t="s">
        <v>1</v>
      </c>
      <c r="C3" s="4" t="s">
        <v>2</v>
      </c>
      <c r="D3" s="5" t="s">
        <v>3</v>
      </c>
      <c r="E3" s="4" t="s">
        <v>1</v>
      </c>
      <c r="F3" s="4" t="s">
        <v>2</v>
      </c>
      <c r="G3" s="5" t="s">
        <v>3</v>
      </c>
      <c r="H3" s="4" t="s">
        <v>1</v>
      </c>
      <c r="I3" s="4" t="s">
        <v>2</v>
      </c>
      <c r="J3" s="5" t="s">
        <v>3</v>
      </c>
      <c r="K3" s="4" t="s">
        <v>1</v>
      </c>
      <c r="L3" s="4" t="s">
        <v>2</v>
      </c>
      <c r="M3" s="5" t="s">
        <v>3</v>
      </c>
      <c r="N3" s="4" t="s">
        <v>1</v>
      </c>
      <c r="O3" s="4" t="s">
        <v>2</v>
      </c>
      <c r="P3" s="5" t="s">
        <v>3</v>
      </c>
      <c r="Q3" s="4" t="s">
        <v>1</v>
      </c>
      <c r="R3" s="4" t="s">
        <v>2</v>
      </c>
      <c r="S3" s="5" t="s">
        <v>3</v>
      </c>
      <c r="T3" s="4" t="s">
        <v>1</v>
      </c>
      <c r="U3" s="4" t="s">
        <v>2</v>
      </c>
      <c r="V3" s="5" t="s">
        <v>3</v>
      </c>
      <c r="W3" s="4" t="s">
        <v>1</v>
      </c>
      <c r="X3" s="4" t="s">
        <v>2</v>
      </c>
      <c r="Y3" s="5" t="s">
        <v>3</v>
      </c>
      <c r="Z3" s="4" t="s">
        <v>1</v>
      </c>
      <c r="AA3" s="4" t="s">
        <v>2</v>
      </c>
      <c r="AB3" s="5" t="s">
        <v>3</v>
      </c>
      <c r="AC3" s="4" t="s">
        <v>1</v>
      </c>
      <c r="AD3" s="4" t="s">
        <v>2</v>
      </c>
      <c r="AE3" s="5" t="s">
        <v>3</v>
      </c>
      <c r="AF3" s="4" t="s">
        <v>1</v>
      </c>
      <c r="AG3" s="4" t="s">
        <v>2</v>
      </c>
      <c r="AH3" s="5" t="s">
        <v>3</v>
      </c>
      <c r="AI3" s="4" t="s">
        <v>1</v>
      </c>
      <c r="AJ3" s="4" t="s">
        <v>2</v>
      </c>
      <c r="AK3" s="6" t="s">
        <v>3</v>
      </c>
    </row>
    <row r="4" spans="1:37">
      <c r="A4" s="7">
        <v>1</v>
      </c>
      <c r="B4" s="4"/>
      <c r="C4" s="4"/>
      <c r="D4" s="5"/>
      <c r="E4" s="4"/>
      <c r="F4" s="4"/>
      <c r="G4" s="5"/>
      <c r="H4" s="4"/>
      <c r="I4" s="4"/>
      <c r="J4" s="5"/>
      <c r="K4" s="4"/>
      <c r="L4" s="4"/>
      <c r="M4" s="5"/>
      <c r="N4" s="4">
        <v>1050000</v>
      </c>
      <c r="O4" s="4">
        <v>210000</v>
      </c>
      <c r="P4" s="5">
        <f>N4+O4</f>
        <v>1260000</v>
      </c>
      <c r="Q4" s="4"/>
      <c r="R4" s="4"/>
      <c r="S4" s="5"/>
      <c r="T4" s="4"/>
      <c r="U4" s="4"/>
      <c r="V4" s="5"/>
      <c r="W4" s="4"/>
      <c r="X4" s="4"/>
      <c r="Y4" s="5"/>
      <c r="Z4" s="4"/>
      <c r="AA4" s="4"/>
      <c r="AB4" s="5"/>
      <c r="AC4" s="4"/>
      <c r="AD4" s="4"/>
      <c r="AE4" s="5"/>
      <c r="AF4" s="4"/>
      <c r="AG4" s="4"/>
      <c r="AH4" s="5"/>
      <c r="AI4" s="4">
        <v>1850000</v>
      </c>
      <c r="AJ4" s="4">
        <v>370000</v>
      </c>
      <c r="AK4" s="6">
        <f>AI4+AJ4</f>
        <v>2220000</v>
      </c>
    </row>
    <row r="5" spans="1:37">
      <c r="A5" s="7">
        <v>2</v>
      </c>
      <c r="B5" s="4"/>
      <c r="C5" s="4"/>
      <c r="D5" s="5"/>
      <c r="E5" s="4">
        <v>47500</v>
      </c>
      <c r="F5" s="4">
        <v>9500</v>
      </c>
      <c r="G5" s="5">
        <f>E5+F5</f>
        <v>57000</v>
      </c>
      <c r="H5" s="4"/>
      <c r="I5" s="4"/>
      <c r="J5" s="5"/>
      <c r="K5" s="4"/>
      <c r="L5" s="4"/>
      <c r="M5" s="5"/>
      <c r="N5" s="4"/>
      <c r="O5" s="4"/>
      <c r="P5" s="5"/>
      <c r="Q5" s="4">
        <v>105000</v>
      </c>
      <c r="R5" s="4">
        <v>21000</v>
      </c>
      <c r="S5" s="5">
        <f>Q5+R5</f>
        <v>126000</v>
      </c>
      <c r="T5" s="4"/>
      <c r="U5" s="4"/>
      <c r="V5" s="5"/>
      <c r="W5" s="4"/>
      <c r="X5" s="4"/>
      <c r="Y5" s="5"/>
      <c r="Z5" s="4"/>
      <c r="AA5" s="4"/>
      <c r="AB5" s="5"/>
      <c r="AC5" s="4"/>
      <c r="AD5" s="4"/>
      <c r="AE5" s="5"/>
      <c r="AF5" s="4">
        <v>39800</v>
      </c>
      <c r="AG5" s="4">
        <v>7960</v>
      </c>
      <c r="AH5" s="5">
        <f t="shared" ref="AH5:AH10" si="0">AF5+AG5</f>
        <v>47760</v>
      </c>
      <c r="AI5" s="4"/>
      <c r="AJ5" s="4"/>
      <c r="AK5" s="6"/>
    </row>
    <row r="6" spans="1:37">
      <c r="A6" s="7">
        <v>3</v>
      </c>
      <c r="B6" s="4"/>
      <c r="C6" s="4"/>
      <c r="D6" s="5"/>
      <c r="E6" s="4">
        <v>125000</v>
      </c>
      <c r="F6" s="4">
        <v>25000</v>
      </c>
      <c r="G6" s="5">
        <f>E6+F6</f>
        <v>150000</v>
      </c>
      <c r="H6" s="4"/>
      <c r="I6" s="4"/>
      <c r="J6" s="5"/>
      <c r="K6" s="4"/>
      <c r="L6" s="4"/>
      <c r="M6" s="5"/>
      <c r="N6" s="4"/>
      <c r="O6" s="4"/>
      <c r="P6" s="5"/>
      <c r="Q6" s="4">
        <v>183333</v>
      </c>
      <c r="R6" s="4">
        <v>36667</v>
      </c>
      <c r="S6" s="5">
        <f t="shared" ref="S6:S56" si="1">Q6+R6</f>
        <v>220000</v>
      </c>
      <c r="T6" s="4"/>
      <c r="U6" s="4"/>
      <c r="V6" s="5"/>
      <c r="W6" s="4"/>
      <c r="X6" s="4"/>
      <c r="Y6" s="5"/>
      <c r="Z6" s="4"/>
      <c r="AA6" s="4"/>
      <c r="AB6" s="5"/>
      <c r="AC6" s="4"/>
      <c r="AD6" s="4"/>
      <c r="AE6" s="5"/>
      <c r="AF6" s="4">
        <v>109900</v>
      </c>
      <c r="AG6" s="4">
        <v>21980</v>
      </c>
      <c r="AH6" s="5">
        <f t="shared" si="0"/>
        <v>131880</v>
      </c>
      <c r="AI6" s="4"/>
      <c r="AJ6" s="4"/>
      <c r="AK6" s="6"/>
    </row>
    <row r="7" spans="1:37">
      <c r="A7" s="7">
        <v>4</v>
      </c>
      <c r="B7" s="4"/>
      <c r="C7" s="4"/>
      <c r="D7" s="5"/>
      <c r="E7" s="4">
        <v>50000</v>
      </c>
      <c r="F7" s="4">
        <v>10000</v>
      </c>
      <c r="G7" s="5">
        <f t="shared" ref="G7:G37" si="2">E7+F7</f>
        <v>60000</v>
      </c>
      <c r="H7" s="4"/>
      <c r="I7" s="4"/>
      <c r="J7" s="5"/>
      <c r="K7" s="4"/>
      <c r="L7" s="4"/>
      <c r="M7" s="5"/>
      <c r="N7" s="4"/>
      <c r="O7" s="4"/>
      <c r="P7" s="5"/>
      <c r="Q7" s="4">
        <v>42000</v>
      </c>
      <c r="R7" s="4">
        <v>8400</v>
      </c>
      <c r="S7" s="5">
        <f t="shared" si="1"/>
        <v>50400</v>
      </c>
      <c r="T7" s="4"/>
      <c r="U7" s="4"/>
      <c r="V7" s="5"/>
      <c r="W7" s="4"/>
      <c r="X7" s="4"/>
      <c r="Y7" s="5"/>
      <c r="Z7" s="4"/>
      <c r="AA7" s="4"/>
      <c r="AB7" s="5"/>
      <c r="AC7" s="4"/>
      <c r="AD7" s="4"/>
      <c r="AE7" s="5"/>
      <c r="AF7" s="4">
        <v>43800</v>
      </c>
      <c r="AG7" s="4">
        <v>8760</v>
      </c>
      <c r="AH7" s="5">
        <f t="shared" si="0"/>
        <v>52560</v>
      </c>
      <c r="AI7" s="4"/>
      <c r="AJ7" s="4"/>
      <c r="AK7" s="6"/>
    </row>
    <row r="8" spans="1:37">
      <c r="A8" s="7">
        <v>5</v>
      </c>
      <c r="B8" s="4"/>
      <c r="C8" s="4"/>
      <c r="D8" s="5"/>
      <c r="E8" s="4"/>
      <c r="F8" s="4"/>
      <c r="G8" s="5"/>
      <c r="H8" s="4"/>
      <c r="I8" s="4"/>
      <c r="J8" s="5"/>
      <c r="K8" s="4"/>
      <c r="L8" s="4"/>
      <c r="M8" s="5"/>
      <c r="N8" s="4">
        <v>3625000</v>
      </c>
      <c r="O8" s="4">
        <v>725000</v>
      </c>
      <c r="P8" s="5">
        <f t="shared" ref="P8:P38" si="3">N8+O8</f>
        <v>4350000</v>
      </c>
      <c r="Q8" s="4">
        <v>4666667</v>
      </c>
      <c r="R8" s="4">
        <v>933333</v>
      </c>
      <c r="S8" s="5">
        <f t="shared" si="1"/>
        <v>5600000</v>
      </c>
      <c r="T8" s="4"/>
      <c r="U8" s="4"/>
      <c r="V8" s="5"/>
      <c r="W8" s="4"/>
      <c r="X8" s="4"/>
      <c r="Y8" s="5"/>
      <c r="Z8" s="4"/>
      <c r="AA8" s="4"/>
      <c r="AB8" s="5"/>
      <c r="AC8" s="4"/>
      <c r="AD8" s="4"/>
      <c r="AE8" s="5"/>
      <c r="AF8" s="4"/>
      <c r="AG8" s="4"/>
      <c r="AH8" s="5"/>
      <c r="AI8" s="4"/>
      <c r="AJ8" s="4"/>
      <c r="AK8" s="6"/>
    </row>
    <row r="9" spans="1:37">
      <c r="A9" s="7">
        <v>6</v>
      </c>
      <c r="B9" s="4"/>
      <c r="C9" s="4"/>
      <c r="D9" s="5"/>
      <c r="E9" s="4">
        <v>20000</v>
      </c>
      <c r="F9" s="4">
        <v>4000</v>
      </c>
      <c r="G9" s="5">
        <f t="shared" si="2"/>
        <v>24000</v>
      </c>
      <c r="H9" s="4"/>
      <c r="I9" s="4"/>
      <c r="J9" s="5"/>
      <c r="K9" s="4"/>
      <c r="L9" s="4"/>
      <c r="M9" s="5"/>
      <c r="N9" s="4"/>
      <c r="O9" s="4"/>
      <c r="P9" s="5"/>
      <c r="Q9" s="4">
        <v>40000</v>
      </c>
      <c r="R9" s="4">
        <v>8000</v>
      </c>
      <c r="S9" s="5">
        <f t="shared" si="1"/>
        <v>48000</v>
      </c>
      <c r="T9" s="4"/>
      <c r="U9" s="4"/>
      <c r="V9" s="5"/>
      <c r="W9" s="4"/>
      <c r="X9" s="4"/>
      <c r="Y9" s="5"/>
      <c r="Z9" s="4"/>
      <c r="AA9" s="4"/>
      <c r="AB9" s="5"/>
      <c r="AC9" s="4"/>
      <c r="AD9" s="4"/>
      <c r="AE9" s="5"/>
      <c r="AF9" s="4">
        <v>9300</v>
      </c>
      <c r="AG9" s="4">
        <v>1860</v>
      </c>
      <c r="AH9" s="5">
        <f t="shared" si="0"/>
        <v>11160</v>
      </c>
      <c r="AI9" s="4"/>
      <c r="AJ9" s="4"/>
      <c r="AK9" s="6"/>
    </row>
    <row r="10" spans="1:37">
      <c r="A10" s="7">
        <v>7</v>
      </c>
      <c r="B10" s="4"/>
      <c r="C10" s="4"/>
      <c r="D10" s="5"/>
      <c r="E10" s="4">
        <v>87500</v>
      </c>
      <c r="F10" s="4">
        <v>17500</v>
      </c>
      <c r="G10" s="5">
        <f t="shared" si="2"/>
        <v>105000</v>
      </c>
      <c r="H10" s="4"/>
      <c r="I10" s="4"/>
      <c r="J10" s="5"/>
      <c r="K10" s="4"/>
      <c r="L10" s="4"/>
      <c r="M10" s="5"/>
      <c r="N10" s="4"/>
      <c r="O10" s="4"/>
      <c r="P10" s="5"/>
      <c r="Q10" s="4">
        <v>175000</v>
      </c>
      <c r="R10" s="4">
        <v>35000</v>
      </c>
      <c r="S10" s="5">
        <f t="shared" si="1"/>
        <v>210000</v>
      </c>
      <c r="T10" s="4"/>
      <c r="U10" s="4"/>
      <c r="V10" s="5"/>
      <c r="W10" s="4"/>
      <c r="X10" s="4"/>
      <c r="Y10" s="5"/>
      <c r="Z10" s="4"/>
      <c r="AA10" s="4"/>
      <c r="AB10" s="5"/>
      <c r="AC10" s="4"/>
      <c r="AD10" s="4"/>
      <c r="AE10" s="5"/>
      <c r="AF10" s="4">
        <v>71100</v>
      </c>
      <c r="AG10" s="4">
        <v>14220</v>
      </c>
      <c r="AH10" s="5">
        <f t="shared" si="0"/>
        <v>85320</v>
      </c>
      <c r="AI10" s="4"/>
      <c r="AJ10" s="4"/>
      <c r="AK10" s="6"/>
    </row>
    <row r="11" spans="1:37">
      <c r="A11" s="7">
        <v>8</v>
      </c>
      <c r="B11" s="4"/>
      <c r="C11" s="4"/>
      <c r="D11" s="5"/>
      <c r="E11" s="4"/>
      <c r="F11" s="4"/>
      <c r="G11" s="5"/>
      <c r="H11" s="4"/>
      <c r="I11" s="4"/>
      <c r="J11" s="5"/>
      <c r="K11" s="4"/>
      <c r="L11" s="4"/>
      <c r="M11" s="5"/>
      <c r="N11" s="4">
        <v>550000</v>
      </c>
      <c r="O11" s="4">
        <v>110000</v>
      </c>
      <c r="P11" s="5">
        <f t="shared" si="3"/>
        <v>660000</v>
      </c>
      <c r="Q11" s="4"/>
      <c r="R11" s="4"/>
      <c r="S11" s="5"/>
      <c r="T11" s="4"/>
      <c r="U11" s="4"/>
      <c r="V11" s="5"/>
      <c r="W11" s="4"/>
      <c r="X11" s="4"/>
      <c r="Y11" s="5"/>
      <c r="Z11" s="4"/>
      <c r="AA11" s="4"/>
      <c r="AB11" s="5"/>
      <c r="AC11" s="4"/>
      <c r="AD11" s="4"/>
      <c r="AE11" s="5"/>
      <c r="AF11" s="4"/>
      <c r="AG11" s="4"/>
      <c r="AH11" s="5"/>
      <c r="AI11" s="4">
        <v>583333.32999999996</v>
      </c>
      <c r="AJ11" s="4">
        <v>116666.67</v>
      </c>
      <c r="AK11" s="6">
        <f>AI11+AJ11</f>
        <v>700000</v>
      </c>
    </row>
    <row r="12" spans="1:37">
      <c r="A12" s="7">
        <v>9</v>
      </c>
      <c r="B12" s="4"/>
      <c r="C12" s="4"/>
      <c r="D12" s="5"/>
      <c r="E12" s="4"/>
      <c r="F12" s="4"/>
      <c r="G12" s="5"/>
      <c r="H12" s="4">
        <v>548000</v>
      </c>
      <c r="I12" s="4">
        <v>109600</v>
      </c>
      <c r="J12" s="5">
        <f t="shared" ref="J12:J37" si="4">H12+I12</f>
        <v>657600</v>
      </c>
      <c r="K12" s="4">
        <v>726000</v>
      </c>
      <c r="L12" s="4">
        <v>145200</v>
      </c>
      <c r="M12" s="5">
        <f t="shared" ref="M12:M56" si="5">K12+L12</f>
        <v>871200</v>
      </c>
      <c r="N12" s="4">
        <v>288000</v>
      </c>
      <c r="O12" s="4">
        <v>57600</v>
      </c>
      <c r="P12" s="5">
        <f t="shared" si="3"/>
        <v>345600</v>
      </c>
      <c r="Q12" s="4">
        <v>840000</v>
      </c>
      <c r="R12" s="4">
        <v>168000</v>
      </c>
      <c r="S12" s="5">
        <f t="shared" si="1"/>
        <v>1008000</v>
      </c>
      <c r="T12" s="4">
        <v>662400</v>
      </c>
      <c r="U12" s="4"/>
      <c r="V12" s="5">
        <f t="shared" ref="V12:V56" si="6">T12+U12</f>
        <v>662400</v>
      </c>
      <c r="W12" s="4"/>
      <c r="X12" s="4"/>
      <c r="Y12" s="5"/>
      <c r="Z12" s="4"/>
      <c r="AA12" s="4"/>
      <c r="AB12" s="5"/>
      <c r="AC12" s="4"/>
      <c r="AD12" s="4"/>
      <c r="AE12" s="5"/>
      <c r="AF12" s="4"/>
      <c r="AG12" s="4"/>
      <c r="AH12" s="5"/>
      <c r="AI12" s="4"/>
      <c r="AJ12" s="4"/>
      <c r="AK12" s="6"/>
    </row>
    <row r="13" spans="1:37">
      <c r="A13" s="7">
        <v>10</v>
      </c>
      <c r="B13" s="4"/>
      <c r="C13" s="4"/>
      <c r="D13" s="5"/>
      <c r="E13" s="4"/>
      <c r="F13" s="4"/>
      <c r="G13" s="5"/>
      <c r="H13" s="4">
        <v>546666.67000000004</v>
      </c>
      <c r="I13" s="4">
        <v>109333.33</v>
      </c>
      <c r="J13" s="5">
        <f t="shared" si="4"/>
        <v>656000</v>
      </c>
      <c r="K13" s="4">
        <v>704000</v>
      </c>
      <c r="L13" s="4">
        <v>140800</v>
      </c>
      <c r="M13" s="5">
        <f t="shared" si="5"/>
        <v>844800</v>
      </c>
      <c r="N13" s="4">
        <v>160000</v>
      </c>
      <c r="O13" s="4">
        <v>32000</v>
      </c>
      <c r="P13" s="5">
        <f t="shared" si="3"/>
        <v>192000</v>
      </c>
      <c r="Q13" s="4">
        <v>996800</v>
      </c>
      <c r="R13" s="4">
        <v>199360</v>
      </c>
      <c r="S13" s="5">
        <f t="shared" si="1"/>
        <v>1196160</v>
      </c>
      <c r="T13" s="4">
        <v>924800</v>
      </c>
      <c r="U13" s="4"/>
      <c r="V13" s="5">
        <f t="shared" si="6"/>
        <v>924800</v>
      </c>
      <c r="W13" s="4"/>
      <c r="X13" s="4"/>
      <c r="Y13" s="5"/>
      <c r="Z13" s="4"/>
      <c r="AA13" s="4"/>
      <c r="AB13" s="5"/>
      <c r="AC13" s="4"/>
      <c r="AD13" s="4"/>
      <c r="AE13" s="5"/>
      <c r="AF13" s="4"/>
      <c r="AG13" s="4"/>
      <c r="AH13" s="5"/>
      <c r="AI13" s="4"/>
      <c r="AJ13" s="4"/>
      <c r="AK13" s="6"/>
    </row>
    <row r="14" spans="1:37">
      <c r="A14" s="7">
        <v>11</v>
      </c>
      <c r="B14" s="4"/>
      <c r="C14" s="4"/>
      <c r="D14" s="5"/>
      <c r="E14" s="4"/>
      <c r="F14" s="4"/>
      <c r="G14" s="5"/>
      <c r="H14" s="4">
        <v>380000</v>
      </c>
      <c r="I14" s="4">
        <v>76000</v>
      </c>
      <c r="J14" s="5">
        <f t="shared" si="4"/>
        <v>456000</v>
      </c>
      <c r="K14" s="4">
        <v>528000</v>
      </c>
      <c r="L14" s="4">
        <v>105600</v>
      </c>
      <c r="M14" s="5">
        <f t="shared" si="5"/>
        <v>633600</v>
      </c>
      <c r="N14" s="4">
        <v>87000</v>
      </c>
      <c r="O14" s="4">
        <v>17400</v>
      </c>
      <c r="P14" s="5">
        <f t="shared" si="3"/>
        <v>104400</v>
      </c>
      <c r="Q14" s="4">
        <v>697200</v>
      </c>
      <c r="R14" s="4">
        <v>139440</v>
      </c>
      <c r="S14" s="5">
        <f t="shared" si="1"/>
        <v>836640</v>
      </c>
      <c r="T14" s="4">
        <v>705600</v>
      </c>
      <c r="U14" s="4"/>
      <c r="V14" s="5">
        <f t="shared" si="6"/>
        <v>705600</v>
      </c>
      <c r="W14" s="4"/>
      <c r="X14" s="4"/>
      <c r="Y14" s="5"/>
      <c r="Z14" s="4"/>
      <c r="AA14" s="4"/>
      <c r="AB14" s="5"/>
      <c r="AC14" s="4"/>
      <c r="AD14" s="4"/>
      <c r="AE14" s="5"/>
      <c r="AF14" s="4"/>
      <c r="AG14" s="4"/>
      <c r="AH14" s="5"/>
      <c r="AI14" s="4"/>
      <c r="AJ14" s="4"/>
      <c r="AK14" s="6"/>
    </row>
    <row r="15" spans="1:37">
      <c r="A15" s="7">
        <v>12</v>
      </c>
      <c r="B15" s="4"/>
      <c r="C15" s="4"/>
      <c r="D15" s="5"/>
      <c r="E15" s="4"/>
      <c r="F15" s="4"/>
      <c r="G15" s="5"/>
      <c r="H15" s="4">
        <v>424000</v>
      </c>
      <c r="I15" s="4">
        <v>84800</v>
      </c>
      <c r="J15" s="5">
        <f t="shared" si="4"/>
        <v>508800</v>
      </c>
      <c r="K15" s="4">
        <v>549000</v>
      </c>
      <c r="L15" s="4">
        <v>109800</v>
      </c>
      <c r="M15" s="5">
        <f t="shared" si="5"/>
        <v>658800</v>
      </c>
      <c r="N15" s="4">
        <v>117000</v>
      </c>
      <c r="O15" s="4">
        <v>23400</v>
      </c>
      <c r="P15" s="5">
        <f t="shared" si="3"/>
        <v>140400</v>
      </c>
      <c r="Q15" s="4">
        <v>638400</v>
      </c>
      <c r="R15" s="4">
        <v>127680</v>
      </c>
      <c r="S15" s="5">
        <f t="shared" si="1"/>
        <v>766080</v>
      </c>
      <c r="T15" s="4">
        <v>674400</v>
      </c>
      <c r="U15" s="4"/>
      <c r="V15" s="5">
        <f t="shared" si="6"/>
        <v>674400</v>
      </c>
      <c r="W15" s="4"/>
      <c r="X15" s="4"/>
      <c r="Y15" s="5"/>
      <c r="Z15" s="4"/>
      <c r="AA15" s="4"/>
      <c r="AB15" s="5"/>
      <c r="AC15" s="4"/>
      <c r="AD15" s="4"/>
      <c r="AE15" s="5"/>
      <c r="AF15" s="4"/>
      <c r="AG15" s="4"/>
      <c r="AH15" s="5"/>
      <c r="AI15" s="4"/>
      <c r="AJ15" s="4"/>
      <c r="AK15" s="6"/>
    </row>
    <row r="16" spans="1:37">
      <c r="A16" s="7">
        <v>13</v>
      </c>
      <c r="B16" s="4"/>
      <c r="C16" s="4"/>
      <c r="D16" s="5"/>
      <c r="E16" s="4"/>
      <c r="F16" s="4"/>
      <c r="G16" s="5"/>
      <c r="H16" s="4">
        <v>2100000</v>
      </c>
      <c r="I16" s="4">
        <v>420000</v>
      </c>
      <c r="J16" s="5">
        <f t="shared" si="4"/>
        <v>2520000</v>
      </c>
      <c r="K16" s="4">
        <v>2076000</v>
      </c>
      <c r="L16" s="4">
        <v>415200</v>
      </c>
      <c r="M16" s="5">
        <f t="shared" si="5"/>
        <v>2491200</v>
      </c>
      <c r="N16" s="4">
        <v>1080000</v>
      </c>
      <c r="O16" s="4">
        <v>216000</v>
      </c>
      <c r="P16" s="5">
        <f t="shared" si="3"/>
        <v>1296000</v>
      </c>
      <c r="Q16" s="4">
        <v>2856000</v>
      </c>
      <c r="R16" s="4">
        <v>571200</v>
      </c>
      <c r="S16" s="5">
        <f t="shared" si="1"/>
        <v>3427200</v>
      </c>
      <c r="T16" s="4">
        <v>2635200</v>
      </c>
      <c r="U16" s="4"/>
      <c r="V16" s="5">
        <f t="shared" si="6"/>
        <v>2635200</v>
      </c>
      <c r="W16" s="4"/>
      <c r="X16" s="4"/>
      <c r="Y16" s="5"/>
      <c r="Z16" s="4"/>
      <c r="AA16" s="4"/>
      <c r="AB16" s="5"/>
      <c r="AC16" s="4"/>
      <c r="AD16" s="4"/>
      <c r="AE16" s="5"/>
      <c r="AF16" s="4"/>
      <c r="AG16" s="4"/>
      <c r="AH16" s="5"/>
      <c r="AI16" s="4"/>
      <c r="AJ16" s="4"/>
      <c r="AK16" s="6"/>
    </row>
    <row r="17" spans="1:37">
      <c r="A17" s="7">
        <v>14</v>
      </c>
      <c r="B17" s="4"/>
      <c r="C17" s="4"/>
      <c r="D17" s="5"/>
      <c r="E17" s="4"/>
      <c r="F17" s="4"/>
      <c r="G17" s="5"/>
      <c r="H17" s="4"/>
      <c r="I17" s="4"/>
      <c r="J17" s="5"/>
      <c r="K17" s="4"/>
      <c r="L17" s="4"/>
      <c r="M17" s="5"/>
      <c r="N17" s="4">
        <v>1687500</v>
      </c>
      <c r="O17" s="4">
        <v>337500</v>
      </c>
      <c r="P17" s="5">
        <f t="shared" si="3"/>
        <v>2025000</v>
      </c>
      <c r="Q17" s="4">
        <v>4100000</v>
      </c>
      <c r="R17" s="4">
        <v>820000</v>
      </c>
      <c r="S17" s="5">
        <f t="shared" si="1"/>
        <v>4920000</v>
      </c>
      <c r="T17" s="4">
        <v>4470000</v>
      </c>
      <c r="U17" s="4"/>
      <c r="V17" s="5">
        <f t="shared" si="6"/>
        <v>4470000</v>
      </c>
      <c r="W17" s="4"/>
      <c r="X17" s="4"/>
      <c r="Y17" s="5"/>
      <c r="Z17" s="4"/>
      <c r="AA17" s="4"/>
      <c r="AB17" s="5"/>
      <c r="AC17" s="4"/>
      <c r="AD17" s="4"/>
      <c r="AE17" s="5"/>
      <c r="AF17" s="4"/>
      <c r="AG17" s="4"/>
      <c r="AH17" s="5"/>
      <c r="AI17" s="4"/>
      <c r="AJ17" s="4"/>
      <c r="AK17" s="6"/>
    </row>
    <row r="18" spans="1:37">
      <c r="A18" s="7">
        <v>15</v>
      </c>
      <c r="B18" s="4"/>
      <c r="C18" s="4"/>
      <c r="D18" s="5"/>
      <c r="E18" s="4"/>
      <c r="F18" s="4"/>
      <c r="G18" s="5"/>
      <c r="H18" s="4">
        <v>160000</v>
      </c>
      <c r="I18" s="4">
        <v>32000</v>
      </c>
      <c r="J18" s="5">
        <f t="shared" si="4"/>
        <v>192000</v>
      </c>
      <c r="K18" s="4">
        <v>234000</v>
      </c>
      <c r="L18" s="4">
        <v>46800</v>
      </c>
      <c r="M18" s="5">
        <f t="shared" si="5"/>
        <v>280800</v>
      </c>
      <c r="N18" s="4">
        <v>37000</v>
      </c>
      <c r="O18" s="4">
        <v>7400</v>
      </c>
      <c r="P18" s="5">
        <f t="shared" si="3"/>
        <v>44400</v>
      </c>
      <c r="Q18" s="4">
        <v>294000</v>
      </c>
      <c r="R18" s="4">
        <v>58800</v>
      </c>
      <c r="S18" s="5">
        <f t="shared" si="1"/>
        <v>352800</v>
      </c>
      <c r="T18" s="4">
        <v>198400</v>
      </c>
      <c r="U18" s="4"/>
      <c r="V18" s="5">
        <f t="shared" si="6"/>
        <v>198400</v>
      </c>
      <c r="W18" s="4"/>
      <c r="X18" s="4"/>
      <c r="Y18" s="5"/>
      <c r="Z18" s="4"/>
      <c r="AA18" s="4"/>
      <c r="AB18" s="5"/>
      <c r="AC18" s="4"/>
      <c r="AD18" s="4"/>
      <c r="AE18" s="5"/>
      <c r="AF18" s="4"/>
      <c r="AG18" s="4"/>
      <c r="AH18" s="5"/>
      <c r="AI18" s="4"/>
      <c r="AJ18" s="4"/>
      <c r="AK18" s="6"/>
    </row>
    <row r="19" spans="1:37">
      <c r="A19" s="7">
        <v>16</v>
      </c>
      <c r="B19" s="4"/>
      <c r="C19" s="4"/>
      <c r="D19" s="5"/>
      <c r="E19" s="4"/>
      <c r="F19" s="4"/>
      <c r="G19" s="5"/>
      <c r="H19" s="4">
        <v>210000</v>
      </c>
      <c r="I19" s="4">
        <v>42000</v>
      </c>
      <c r="J19" s="5">
        <f t="shared" si="4"/>
        <v>252000</v>
      </c>
      <c r="K19" s="4">
        <v>312000</v>
      </c>
      <c r="L19" s="4">
        <v>62400</v>
      </c>
      <c r="M19" s="5">
        <f t="shared" si="5"/>
        <v>374400</v>
      </c>
      <c r="N19" s="4">
        <v>55500</v>
      </c>
      <c r="O19" s="4">
        <v>11100</v>
      </c>
      <c r="P19" s="5">
        <f t="shared" si="3"/>
        <v>66600</v>
      </c>
      <c r="Q19" s="4">
        <v>453600</v>
      </c>
      <c r="R19" s="4">
        <v>90720</v>
      </c>
      <c r="S19" s="5">
        <f t="shared" si="1"/>
        <v>544320</v>
      </c>
      <c r="T19" s="4">
        <v>418800</v>
      </c>
      <c r="U19" s="4"/>
      <c r="V19" s="5">
        <f t="shared" si="6"/>
        <v>418800</v>
      </c>
      <c r="W19" s="4"/>
      <c r="X19" s="4"/>
      <c r="Y19" s="5"/>
      <c r="Z19" s="4"/>
      <c r="AA19" s="4"/>
      <c r="AB19" s="5"/>
      <c r="AC19" s="4"/>
      <c r="AD19" s="4"/>
      <c r="AE19" s="5"/>
      <c r="AF19" s="4"/>
      <c r="AG19" s="4"/>
      <c r="AH19" s="5"/>
      <c r="AI19" s="4"/>
      <c r="AJ19" s="4"/>
      <c r="AK19" s="6"/>
    </row>
    <row r="20" spans="1:37">
      <c r="A20" s="7">
        <v>17</v>
      </c>
      <c r="B20" s="4"/>
      <c r="C20" s="4"/>
      <c r="D20" s="5"/>
      <c r="E20" s="4"/>
      <c r="F20" s="4"/>
      <c r="G20" s="5"/>
      <c r="H20" s="4">
        <v>320000</v>
      </c>
      <c r="I20" s="4">
        <v>64000</v>
      </c>
      <c r="J20" s="5">
        <f t="shared" si="4"/>
        <v>384000</v>
      </c>
      <c r="K20" s="4">
        <v>900000</v>
      </c>
      <c r="L20" s="4">
        <v>180000</v>
      </c>
      <c r="M20" s="5">
        <f>K20+L20</f>
        <v>1080000</v>
      </c>
      <c r="N20" s="4">
        <v>100000</v>
      </c>
      <c r="O20" s="4">
        <v>20000</v>
      </c>
      <c r="P20" s="5">
        <f t="shared" si="3"/>
        <v>120000</v>
      </c>
      <c r="Q20" s="4">
        <v>616000</v>
      </c>
      <c r="R20" s="4">
        <v>123200</v>
      </c>
      <c r="S20" s="5">
        <f t="shared" si="1"/>
        <v>739200</v>
      </c>
      <c r="T20" s="4">
        <v>1104000</v>
      </c>
      <c r="U20" s="4"/>
      <c r="V20" s="5">
        <f t="shared" si="6"/>
        <v>1104000</v>
      </c>
      <c r="W20" s="4"/>
      <c r="X20" s="4"/>
      <c r="Y20" s="5"/>
      <c r="Z20" s="4"/>
      <c r="AA20" s="4"/>
      <c r="AB20" s="5"/>
      <c r="AC20" s="4"/>
      <c r="AD20" s="4"/>
      <c r="AE20" s="5"/>
      <c r="AF20" s="4"/>
      <c r="AG20" s="4"/>
      <c r="AH20" s="5"/>
      <c r="AI20" s="4"/>
      <c r="AJ20" s="4"/>
      <c r="AK20" s="6"/>
    </row>
    <row r="21" spans="1:37">
      <c r="A21" s="7">
        <v>18</v>
      </c>
      <c r="B21" s="4"/>
      <c r="C21" s="4"/>
      <c r="D21" s="5"/>
      <c r="E21" s="4"/>
      <c r="F21" s="4"/>
      <c r="G21" s="5"/>
      <c r="H21" s="4">
        <v>997333.33</v>
      </c>
      <c r="I21" s="4">
        <v>199466.67</v>
      </c>
      <c r="J21" s="5">
        <f t="shared" si="4"/>
        <v>1196800</v>
      </c>
      <c r="K21" s="4">
        <v>1344000</v>
      </c>
      <c r="L21" s="4">
        <v>268800</v>
      </c>
      <c r="M21" s="5">
        <f t="shared" si="5"/>
        <v>1612800</v>
      </c>
      <c r="N21" s="4">
        <v>216000</v>
      </c>
      <c r="O21" s="4">
        <v>43200</v>
      </c>
      <c r="P21" s="5">
        <f t="shared" si="3"/>
        <v>259200</v>
      </c>
      <c r="Q21" s="4">
        <v>1971200</v>
      </c>
      <c r="R21" s="4">
        <v>394240</v>
      </c>
      <c r="S21" s="5">
        <f t="shared" si="1"/>
        <v>2365440</v>
      </c>
      <c r="T21" s="4">
        <v>1830400</v>
      </c>
      <c r="U21" s="4"/>
      <c r="V21" s="5">
        <f t="shared" si="6"/>
        <v>1830400</v>
      </c>
      <c r="W21" s="4"/>
      <c r="X21" s="4"/>
      <c r="Y21" s="5"/>
      <c r="Z21" s="4"/>
      <c r="AA21" s="4"/>
      <c r="AB21" s="5"/>
      <c r="AC21" s="4"/>
      <c r="AD21" s="4"/>
      <c r="AE21" s="5"/>
      <c r="AF21" s="4"/>
      <c r="AG21" s="4"/>
      <c r="AH21" s="5"/>
      <c r="AI21" s="4"/>
      <c r="AJ21" s="4"/>
      <c r="AK21" s="6"/>
    </row>
    <row r="22" spans="1:37">
      <c r="A22" s="7">
        <v>19</v>
      </c>
      <c r="B22" s="4"/>
      <c r="C22" s="4"/>
      <c r="D22" s="5"/>
      <c r="E22" s="4"/>
      <c r="F22" s="4"/>
      <c r="G22" s="5"/>
      <c r="H22" s="4"/>
      <c r="I22" s="4"/>
      <c r="J22" s="5"/>
      <c r="K22" s="4"/>
      <c r="L22" s="4"/>
      <c r="M22" s="5"/>
      <c r="N22" s="4">
        <v>25000</v>
      </c>
      <c r="O22" s="4">
        <v>5000</v>
      </c>
      <c r="P22" s="5">
        <f t="shared" si="3"/>
        <v>30000</v>
      </c>
      <c r="Q22" s="4">
        <v>805000</v>
      </c>
      <c r="R22" s="4">
        <v>161000</v>
      </c>
      <c r="S22" s="5">
        <f t="shared" si="1"/>
        <v>966000</v>
      </c>
      <c r="T22" s="4">
        <v>818000</v>
      </c>
      <c r="U22" s="4"/>
      <c r="V22" s="5">
        <f t="shared" si="6"/>
        <v>818000</v>
      </c>
      <c r="W22" s="4"/>
      <c r="X22" s="4"/>
      <c r="Y22" s="5"/>
      <c r="Z22" s="4"/>
      <c r="AA22" s="4"/>
      <c r="AB22" s="5"/>
      <c r="AC22" s="4"/>
      <c r="AD22" s="4"/>
      <c r="AE22" s="5"/>
      <c r="AF22" s="4"/>
      <c r="AG22" s="4"/>
      <c r="AH22" s="5"/>
      <c r="AI22" s="4"/>
      <c r="AJ22" s="4"/>
      <c r="AK22" s="6"/>
    </row>
    <row r="23" spans="1:37">
      <c r="A23" s="7">
        <v>20</v>
      </c>
      <c r="B23" s="4"/>
      <c r="C23" s="4"/>
      <c r="D23" s="5"/>
      <c r="E23" s="4"/>
      <c r="F23" s="4"/>
      <c r="G23" s="5"/>
      <c r="H23" s="4">
        <v>273333.33</v>
      </c>
      <c r="I23" s="4">
        <v>54666.67</v>
      </c>
      <c r="J23" s="5">
        <f t="shared" si="4"/>
        <v>328000</v>
      </c>
      <c r="K23" s="4">
        <v>380000</v>
      </c>
      <c r="L23" s="4">
        <v>76000</v>
      </c>
      <c r="M23" s="5">
        <f t="shared" si="5"/>
        <v>456000</v>
      </c>
      <c r="N23" s="4">
        <v>58000</v>
      </c>
      <c r="O23" s="4">
        <v>11600</v>
      </c>
      <c r="P23" s="5">
        <f t="shared" si="3"/>
        <v>69600</v>
      </c>
      <c r="Q23" s="4">
        <v>481600</v>
      </c>
      <c r="R23" s="4">
        <v>96320</v>
      </c>
      <c r="S23" s="5">
        <f t="shared" si="1"/>
        <v>577920</v>
      </c>
      <c r="T23" s="4">
        <v>476800</v>
      </c>
      <c r="U23" s="4"/>
      <c r="V23" s="5">
        <f t="shared" si="6"/>
        <v>476800</v>
      </c>
      <c r="W23" s="4"/>
      <c r="X23" s="4"/>
      <c r="Y23" s="5"/>
      <c r="Z23" s="4"/>
      <c r="AA23" s="4"/>
      <c r="AB23" s="5"/>
      <c r="AC23" s="4"/>
      <c r="AD23" s="4"/>
      <c r="AE23" s="5"/>
      <c r="AF23" s="4"/>
      <c r="AG23" s="4"/>
      <c r="AH23" s="5"/>
      <c r="AI23" s="4"/>
      <c r="AJ23" s="4"/>
      <c r="AK23" s="6"/>
    </row>
    <row r="24" spans="1:37">
      <c r="A24" s="7">
        <v>21</v>
      </c>
      <c r="B24" s="4"/>
      <c r="C24" s="4"/>
      <c r="D24" s="5"/>
      <c r="E24" s="4"/>
      <c r="F24" s="4"/>
      <c r="G24" s="5"/>
      <c r="H24" s="4">
        <v>520000</v>
      </c>
      <c r="I24" s="4">
        <v>104000</v>
      </c>
      <c r="J24" s="5">
        <f t="shared" si="4"/>
        <v>624000</v>
      </c>
      <c r="K24" s="4">
        <v>696000</v>
      </c>
      <c r="L24" s="4">
        <v>139200</v>
      </c>
      <c r="M24" s="5">
        <f t="shared" si="5"/>
        <v>835200</v>
      </c>
      <c r="N24" s="4">
        <v>160000</v>
      </c>
      <c r="O24" s="4">
        <v>32000</v>
      </c>
      <c r="P24" s="5">
        <f t="shared" si="3"/>
        <v>192000</v>
      </c>
      <c r="Q24" s="4">
        <v>1064000</v>
      </c>
      <c r="R24" s="4">
        <v>212800</v>
      </c>
      <c r="S24" s="5">
        <f t="shared" si="1"/>
        <v>1276800</v>
      </c>
      <c r="T24" s="4">
        <v>948800</v>
      </c>
      <c r="U24" s="4"/>
      <c r="V24" s="5">
        <f t="shared" si="6"/>
        <v>948800</v>
      </c>
      <c r="W24" s="4"/>
      <c r="X24" s="4"/>
      <c r="Y24" s="5"/>
      <c r="Z24" s="4"/>
      <c r="AA24" s="4"/>
      <c r="AB24" s="5"/>
      <c r="AC24" s="4"/>
      <c r="AD24" s="4"/>
      <c r="AE24" s="5"/>
      <c r="AF24" s="4"/>
      <c r="AG24" s="4"/>
      <c r="AH24" s="5"/>
      <c r="AI24" s="4"/>
      <c r="AJ24" s="4"/>
      <c r="AK24" s="6"/>
    </row>
    <row r="25" spans="1:37">
      <c r="A25" s="7">
        <v>22</v>
      </c>
      <c r="B25" s="4"/>
      <c r="C25" s="4"/>
      <c r="D25" s="5"/>
      <c r="E25" s="4"/>
      <c r="F25" s="4"/>
      <c r="G25" s="5"/>
      <c r="H25" s="4">
        <v>216000</v>
      </c>
      <c r="I25" s="4">
        <v>43200</v>
      </c>
      <c r="J25" s="5">
        <f t="shared" si="4"/>
        <v>259200</v>
      </c>
      <c r="K25" s="4">
        <v>330000</v>
      </c>
      <c r="L25" s="4">
        <v>66000</v>
      </c>
      <c r="M25" s="5">
        <f t="shared" si="5"/>
        <v>396000</v>
      </c>
      <c r="N25" s="4">
        <v>46500</v>
      </c>
      <c r="O25" s="4">
        <v>9300</v>
      </c>
      <c r="P25" s="5">
        <f t="shared" si="3"/>
        <v>55800</v>
      </c>
      <c r="Q25" s="4">
        <v>441000</v>
      </c>
      <c r="R25" s="4">
        <v>88200</v>
      </c>
      <c r="S25" s="5">
        <f t="shared" si="1"/>
        <v>529200</v>
      </c>
      <c r="T25" s="4">
        <v>369600</v>
      </c>
      <c r="U25" s="4"/>
      <c r="V25" s="5">
        <f t="shared" si="6"/>
        <v>369600</v>
      </c>
      <c r="W25" s="4"/>
      <c r="X25" s="4"/>
      <c r="Y25" s="5"/>
      <c r="Z25" s="4"/>
      <c r="AA25" s="4"/>
      <c r="AB25" s="5"/>
      <c r="AC25" s="4"/>
      <c r="AD25" s="4"/>
      <c r="AE25" s="5"/>
      <c r="AF25" s="4"/>
      <c r="AG25" s="4"/>
      <c r="AH25" s="5"/>
      <c r="AI25" s="4"/>
      <c r="AJ25" s="4"/>
      <c r="AK25" s="6"/>
    </row>
    <row r="26" spans="1:37">
      <c r="A26" s="7">
        <v>23</v>
      </c>
      <c r="B26" s="4"/>
      <c r="C26" s="4"/>
      <c r="D26" s="5"/>
      <c r="E26" s="4"/>
      <c r="F26" s="4"/>
      <c r="G26" s="5"/>
      <c r="H26" s="8">
        <v>1066666.67</v>
      </c>
      <c r="I26" s="4">
        <v>213333.33</v>
      </c>
      <c r="J26" s="5">
        <f t="shared" si="4"/>
        <v>1280000</v>
      </c>
      <c r="K26" s="4">
        <v>1552000</v>
      </c>
      <c r="L26" s="4">
        <v>310400</v>
      </c>
      <c r="M26" s="5">
        <f t="shared" si="5"/>
        <v>1862400</v>
      </c>
      <c r="N26" s="4">
        <v>216000</v>
      </c>
      <c r="O26" s="4">
        <v>43200</v>
      </c>
      <c r="P26" s="5">
        <f t="shared" si="3"/>
        <v>259200</v>
      </c>
      <c r="Q26" s="4">
        <v>1724800</v>
      </c>
      <c r="R26" s="4">
        <v>344960</v>
      </c>
      <c r="S26" s="5">
        <f t="shared" si="1"/>
        <v>2069760</v>
      </c>
      <c r="T26" s="4">
        <v>1721600</v>
      </c>
      <c r="U26" s="4"/>
      <c r="V26" s="5">
        <f t="shared" si="6"/>
        <v>1721600</v>
      </c>
      <c r="W26" s="4"/>
      <c r="X26" s="4"/>
      <c r="Y26" s="5"/>
      <c r="Z26" s="4"/>
      <c r="AA26" s="4"/>
      <c r="AB26" s="5"/>
      <c r="AC26" s="4"/>
      <c r="AD26" s="4"/>
      <c r="AE26" s="5"/>
      <c r="AF26" s="4"/>
      <c r="AG26" s="4"/>
      <c r="AH26" s="5"/>
      <c r="AI26" s="4"/>
      <c r="AJ26" s="4"/>
      <c r="AK26" s="6"/>
    </row>
    <row r="27" spans="1:37">
      <c r="A27" s="7">
        <v>24</v>
      </c>
      <c r="B27" s="4"/>
      <c r="C27" s="4"/>
      <c r="D27" s="5"/>
      <c r="E27" s="4"/>
      <c r="F27" s="4"/>
      <c r="G27" s="5"/>
      <c r="H27" s="4">
        <v>293750</v>
      </c>
      <c r="I27" s="4">
        <v>58750</v>
      </c>
      <c r="J27" s="5">
        <f t="shared" si="4"/>
        <v>352500</v>
      </c>
      <c r="K27" s="4">
        <v>445125</v>
      </c>
      <c r="L27" s="4">
        <v>89025</v>
      </c>
      <c r="M27" s="5">
        <f t="shared" si="5"/>
        <v>534150</v>
      </c>
      <c r="N27" s="4">
        <v>70500</v>
      </c>
      <c r="O27" s="4">
        <v>14100</v>
      </c>
      <c r="P27" s="5">
        <f t="shared" si="3"/>
        <v>84600</v>
      </c>
      <c r="Q27" s="4">
        <v>577500</v>
      </c>
      <c r="R27" s="4">
        <v>115500</v>
      </c>
      <c r="S27" s="5">
        <f t="shared" si="1"/>
        <v>693000</v>
      </c>
      <c r="T27" s="4">
        <v>528000</v>
      </c>
      <c r="U27" s="4"/>
      <c r="V27" s="5">
        <f t="shared" si="6"/>
        <v>528000</v>
      </c>
      <c r="W27" s="4"/>
      <c r="X27" s="4"/>
      <c r="Y27" s="5"/>
      <c r="Z27" s="4"/>
      <c r="AA27" s="4"/>
      <c r="AB27" s="5"/>
      <c r="AC27" s="4"/>
      <c r="AD27" s="4"/>
      <c r="AE27" s="5"/>
      <c r="AF27" s="4"/>
      <c r="AG27" s="4"/>
      <c r="AH27" s="5"/>
      <c r="AI27" s="4"/>
      <c r="AJ27" s="4"/>
      <c r="AK27" s="6"/>
    </row>
    <row r="28" spans="1:37">
      <c r="A28" s="7">
        <v>25</v>
      </c>
      <c r="B28" s="4"/>
      <c r="C28" s="4"/>
      <c r="D28" s="5"/>
      <c r="E28" s="4"/>
      <c r="F28" s="4"/>
      <c r="G28" s="5"/>
      <c r="H28" s="4">
        <v>107000</v>
      </c>
      <c r="I28" s="4">
        <v>21400</v>
      </c>
      <c r="J28" s="5">
        <f t="shared" si="4"/>
        <v>128400</v>
      </c>
      <c r="K28" s="4">
        <v>175000</v>
      </c>
      <c r="L28" s="4">
        <v>35000</v>
      </c>
      <c r="M28" s="5">
        <f t="shared" si="5"/>
        <v>210000</v>
      </c>
      <c r="N28" s="4">
        <v>40000</v>
      </c>
      <c r="O28" s="4">
        <v>8000</v>
      </c>
      <c r="P28" s="5">
        <f t="shared" si="3"/>
        <v>48000</v>
      </c>
      <c r="Q28" s="4">
        <v>224000</v>
      </c>
      <c r="R28" s="4">
        <v>44800</v>
      </c>
      <c r="S28" s="5">
        <f t="shared" si="1"/>
        <v>268800</v>
      </c>
      <c r="T28" s="4">
        <v>219200</v>
      </c>
      <c r="U28" s="4"/>
      <c r="V28" s="5">
        <f t="shared" si="6"/>
        <v>219200</v>
      </c>
      <c r="W28" s="4"/>
      <c r="X28" s="4"/>
      <c r="Y28" s="5"/>
      <c r="Z28" s="4"/>
      <c r="AA28" s="4"/>
      <c r="AB28" s="5"/>
      <c r="AC28" s="4"/>
      <c r="AD28" s="4"/>
      <c r="AE28" s="5"/>
      <c r="AF28" s="4"/>
      <c r="AG28" s="4"/>
      <c r="AH28" s="5"/>
      <c r="AI28" s="4"/>
      <c r="AJ28" s="4"/>
      <c r="AK28" s="6"/>
    </row>
    <row r="29" spans="1:37">
      <c r="A29" s="7">
        <v>26</v>
      </c>
      <c r="B29" s="4"/>
      <c r="C29" s="4"/>
      <c r="D29" s="5"/>
      <c r="E29" s="4"/>
      <c r="F29" s="4"/>
      <c r="G29" s="5"/>
      <c r="H29" s="8">
        <v>246666.67</v>
      </c>
      <c r="I29" s="8">
        <v>49333.33</v>
      </c>
      <c r="J29" s="5">
        <f t="shared" si="4"/>
        <v>296000</v>
      </c>
      <c r="K29" s="4">
        <v>416000</v>
      </c>
      <c r="L29" s="4">
        <v>83200</v>
      </c>
      <c r="M29" s="5">
        <f t="shared" si="5"/>
        <v>499200</v>
      </c>
      <c r="N29" s="4">
        <v>110000</v>
      </c>
      <c r="O29" s="4">
        <v>22000</v>
      </c>
      <c r="P29" s="5">
        <f t="shared" si="3"/>
        <v>132000</v>
      </c>
      <c r="Q29" s="4">
        <v>476000</v>
      </c>
      <c r="R29" s="4">
        <v>95200</v>
      </c>
      <c r="S29" s="5">
        <f t="shared" si="1"/>
        <v>571200</v>
      </c>
      <c r="T29" s="4">
        <v>469600</v>
      </c>
      <c r="U29" s="4"/>
      <c r="V29" s="5">
        <f t="shared" si="6"/>
        <v>469600</v>
      </c>
      <c r="W29" s="4"/>
      <c r="X29" s="4"/>
      <c r="Y29" s="5"/>
      <c r="Z29" s="4"/>
      <c r="AA29" s="4"/>
      <c r="AB29" s="5"/>
      <c r="AC29" s="4"/>
      <c r="AD29" s="4"/>
      <c r="AE29" s="5"/>
      <c r="AF29" s="4"/>
      <c r="AG29" s="4"/>
      <c r="AH29" s="5"/>
      <c r="AI29" s="4"/>
      <c r="AJ29" s="4"/>
      <c r="AK29" s="6"/>
    </row>
    <row r="30" spans="1:37">
      <c r="A30" s="7">
        <v>27</v>
      </c>
      <c r="B30" s="4"/>
      <c r="C30" s="4"/>
      <c r="D30" s="5"/>
      <c r="E30" s="4"/>
      <c r="F30" s="4"/>
      <c r="G30" s="5"/>
      <c r="H30" s="4">
        <v>675000</v>
      </c>
      <c r="I30" s="4">
        <v>135000</v>
      </c>
      <c r="J30" s="5">
        <f t="shared" si="4"/>
        <v>810000</v>
      </c>
      <c r="K30" s="4">
        <v>645000</v>
      </c>
      <c r="L30" s="4">
        <v>129000</v>
      </c>
      <c r="M30" s="5">
        <f t="shared" si="5"/>
        <v>774000</v>
      </c>
      <c r="N30" s="4">
        <v>450000</v>
      </c>
      <c r="O30" s="4">
        <v>90000</v>
      </c>
      <c r="P30" s="5">
        <f t="shared" si="3"/>
        <v>540000</v>
      </c>
      <c r="Q30" s="4">
        <v>927500</v>
      </c>
      <c r="R30" s="4">
        <v>185500</v>
      </c>
      <c r="S30" s="5">
        <f t="shared" si="1"/>
        <v>1113000</v>
      </c>
      <c r="T30" s="4">
        <v>765000</v>
      </c>
      <c r="U30" s="4"/>
      <c r="V30" s="5">
        <f t="shared" si="6"/>
        <v>765000</v>
      </c>
      <c r="W30" s="4"/>
      <c r="X30" s="4"/>
      <c r="Y30" s="5"/>
      <c r="Z30" s="4"/>
      <c r="AA30" s="4"/>
      <c r="AB30" s="5"/>
      <c r="AC30" s="4"/>
      <c r="AD30" s="4"/>
      <c r="AE30" s="5"/>
      <c r="AF30" s="4"/>
      <c r="AG30" s="4"/>
      <c r="AH30" s="5"/>
      <c r="AI30" s="4"/>
      <c r="AJ30" s="4"/>
      <c r="AK30" s="6"/>
    </row>
    <row r="31" spans="1:37">
      <c r="A31" s="7">
        <v>28</v>
      </c>
      <c r="B31" s="4"/>
      <c r="C31" s="4"/>
      <c r="D31" s="5"/>
      <c r="E31" s="4"/>
      <c r="F31" s="4"/>
      <c r="G31" s="5"/>
      <c r="H31" s="4"/>
      <c r="I31" s="4"/>
      <c r="J31" s="5"/>
      <c r="K31" s="4">
        <v>128000</v>
      </c>
      <c r="L31" s="4">
        <v>25600</v>
      </c>
      <c r="M31" s="5">
        <f t="shared" si="5"/>
        <v>153600</v>
      </c>
      <c r="N31" s="4">
        <v>136000</v>
      </c>
      <c r="O31" s="4">
        <v>27200</v>
      </c>
      <c r="P31" s="5">
        <f t="shared" si="3"/>
        <v>163200</v>
      </c>
      <c r="Q31" s="4">
        <v>156800</v>
      </c>
      <c r="R31" s="4">
        <v>31360</v>
      </c>
      <c r="S31" s="5">
        <f t="shared" si="1"/>
        <v>188160</v>
      </c>
      <c r="T31" s="4">
        <v>196800</v>
      </c>
      <c r="U31" s="4"/>
      <c r="V31" s="5">
        <f t="shared" si="6"/>
        <v>196800</v>
      </c>
      <c r="W31" s="4"/>
      <c r="X31" s="4"/>
      <c r="Y31" s="5"/>
      <c r="Z31" s="4"/>
      <c r="AA31" s="4"/>
      <c r="AB31" s="5"/>
      <c r="AC31" s="4"/>
      <c r="AD31" s="4"/>
      <c r="AE31" s="5"/>
      <c r="AF31" s="4"/>
      <c r="AG31" s="4"/>
      <c r="AH31" s="5"/>
      <c r="AI31" s="4"/>
      <c r="AJ31" s="4"/>
      <c r="AK31" s="6"/>
    </row>
    <row r="32" spans="1:37">
      <c r="A32" s="7">
        <v>29</v>
      </c>
      <c r="B32" s="4"/>
      <c r="C32" s="4"/>
      <c r="D32" s="5"/>
      <c r="E32" s="4"/>
      <c r="F32" s="4"/>
      <c r="G32" s="5"/>
      <c r="H32" s="4"/>
      <c r="I32" s="4"/>
      <c r="J32" s="5"/>
      <c r="K32" s="4">
        <v>264000</v>
      </c>
      <c r="L32" s="4">
        <v>52800</v>
      </c>
      <c r="M32" s="5">
        <f t="shared" si="5"/>
        <v>316800</v>
      </c>
      <c r="N32" s="4">
        <v>265000</v>
      </c>
      <c r="O32" s="4">
        <v>53000</v>
      </c>
      <c r="P32" s="5">
        <f t="shared" si="3"/>
        <v>318000</v>
      </c>
      <c r="Q32" s="4">
        <v>308000</v>
      </c>
      <c r="R32" s="4">
        <v>61600</v>
      </c>
      <c r="S32" s="5">
        <f t="shared" si="1"/>
        <v>369600</v>
      </c>
      <c r="T32" s="4">
        <v>392000</v>
      </c>
      <c r="U32" s="4"/>
      <c r="V32" s="5">
        <f t="shared" si="6"/>
        <v>392000</v>
      </c>
      <c r="W32" s="4"/>
      <c r="X32" s="4"/>
      <c r="Y32" s="5"/>
      <c r="Z32" s="4"/>
      <c r="AA32" s="4"/>
      <c r="AB32" s="5"/>
      <c r="AC32" s="4"/>
      <c r="AD32" s="4"/>
      <c r="AE32" s="5"/>
      <c r="AF32" s="4"/>
      <c r="AG32" s="4"/>
      <c r="AH32" s="5"/>
      <c r="AI32" s="4"/>
      <c r="AJ32" s="4"/>
      <c r="AK32" s="6"/>
    </row>
    <row r="33" spans="1:37">
      <c r="A33" s="7">
        <v>30</v>
      </c>
      <c r="B33" s="4"/>
      <c r="C33" s="4"/>
      <c r="D33" s="5"/>
      <c r="E33" s="4"/>
      <c r="F33" s="4"/>
      <c r="G33" s="5"/>
      <c r="H33" s="4"/>
      <c r="I33" s="4"/>
      <c r="J33" s="5"/>
      <c r="K33" s="4">
        <v>352000</v>
      </c>
      <c r="L33" s="4">
        <v>70400</v>
      </c>
      <c r="M33" s="5">
        <f t="shared" si="5"/>
        <v>422400</v>
      </c>
      <c r="N33" s="4">
        <v>24000</v>
      </c>
      <c r="O33" s="4">
        <v>4800</v>
      </c>
      <c r="P33" s="5">
        <f t="shared" si="3"/>
        <v>28800</v>
      </c>
      <c r="Q33" s="4">
        <v>375200</v>
      </c>
      <c r="R33" s="4">
        <v>75040</v>
      </c>
      <c r="S33" s="5">
        <f t="shared" si="1"/>
        <v>450240</v>
      </c>
      <c r="T33" s="4">
        <v>132800</v>
      </c>
      <c r="U33" s="4"/>
      <c r="V33" s="5">
        <f t="shared" si="6"/>
        <v>132800</v>
      </c>
      <c r="W33" s="4"/>
      <c r="X33" s="4"/>
      <c r="Y33" s="5"/>
      <c r="Z33" s="4"/>
      <c r="AA33" s="4"/>
      <c r="AB33" s="5"/>
      <c r="AC33" s="4"/>
      <c r="AD33" s="4"/>
      <c r="AE33" s="5"/>
      <c r="AF33" s="4"/>
      <c r="AG33" s="4"/>
      <c r="AH33" s="5"/>
      <c r="AI33" s="4"/>
      <c r="AJ33" s="4"/>
      <c r="AK33" s="6"/>
    </row>
    <row r="34" spans="1:37">
      <c r="A34" s="7">
        <v>31</v>
      </c>
      <c r="B34" s="4"/>
      <c r="C34" s="4"/>
      <c r="D34" s="5"/>
      <c r="E34" s="4"/>
      <c r="F34" s="4"/>
      <c r="G34" s="5"/>
      <c r="H34" s="4"/>
      <c r="I34" s="4"/>
      <c r="J34" s="5"/>
      <c r="K34" s="4">
        <v>27200</v>
      </c>
      <c r="L34" s="4">
        <v>5440</v>
      </c>
      <c r="M34" s="5">
        <f t="shared" si="5"/>
        <v>32640</v>
      </c>
      <c r="N34" s="4">
        <v>27000</v>
      </c>
      <c r="O34" s="4">
        <v>5400</v>
      </c>
      <c r="P34" s="5">
        <f t="shared" si="3"/>
        <v>32400</v>
      </c>
      <c r="Q34" s="4">
        <v>26600</v>
      </c>
      <c r="R34" s="4">
        <v>5320</v>
      </c>
      <c r="S34" s="5">
        <f t="shared" si="1"/>
        <v>31920</v>
      </c>
      <c r="T34" s="4">
        <v>39800</v>
      </c>
      <c r="U34" s="4"/>
      <c r="V34" s="5">
        <f t="shared" si="6"/>
        <v>39800</v>
      </c>
      <c r="W34" s="4"/>
      <c r="X34" s="4"/>
      <c r="Y34" s="5"/>
      <c r="Z34" s="4"/>
      <c r="AA34" s="4"/>
      <c r="AB34" s="5"/>
      <c r="AC34" s="4"/>
      <c r="AD34" s="4"/>
      <c r="AE34" s="5"/>
      <c r="AF34" s="4"/>
      <c r="AG34" s="4"/>
      <c r="AH34" s="5"/>
      <c r="AI34" s="4"/>
      <c r="AJ34" s="4"/>
      <c r="AK34" s="6"/>
    </row>
    <row r="35" spans="1:37">
      <c r="A35" s="7">
        <v>32</v>
      </c>
      <c r="B35" s="4"/>
      <c r="C35" s="4"/>
      <c r="D35" s="5"/>
      <c r="E35" s="4">
        <v>914400</v>
      </c>
      <c r="F35" s="4">
        <v>182880</v>
      </c>
      <c r="G35" s="5">
        <f t="shared" si="2"/>
        <v>1097280</v>
      </c>
      <c r="H35" s="4">
        <v>990600</v>
      </c>
      <c r="I35" s="4">
        <v>198120</v>
      </c>
      <c r="J35" s="5">
        <f t="shared" si="4"/>
        <v>1188720</v>
      </c>
      <c r="K35" s="4"/>
      <c r="L35" s="4"/>
      <c r="M35" s="5"/>
      <c r="N35" s="4"/>
      <c r="O35" s="4"/>
      <c r="P35" s="5"/>
      <c r="Q35" s="4">
        <v>1619250</v>
      </c>
      <c r="R35" s="4">
        <v>323850</v>
      </c>
      <c r="S35" s="5">
        <f t="shared" si="1"/>
        <v>1943100</v>
      </c>
      <c r="T35" s="4"/>
      <c r="U35" s="4"/>
      <c r="V35" s="5"/>
      <c r="W35" s="4"/>
      <c r="X35" s="4"/>
      <c r="Y35" s="5"/>
      <c r="Z35" s="4">
        <v>840105</v>
      </c>
      <c r="AA35" s="4">
        <v>168021</v>
      </c>
      <c r="AB35" s="5">
        <f t="shared" ref="AB35:AB44" si="7">Z35+AA35</f>
        <v>1008126</v>
      </c>
      <c r="AC35" s="4">
        <v>1114425</v>
      </c>
      <c r="AD35" s="4">
        <v>222885</v>
      </c>
      <c r="AE35" s="5">
        <f>AC35+AD35</f>
        <v>1337310</v>
      </c>
      <c r="AF35" s="4"/>
      <c r="AG35" s="4"/>
      <c r="AH35" s="5"/>
      <c r="AI35" s="4"/>
      <c r="AJ35" s="4"/>
      <c r="AK35" s="6"/>
    </row>
    <row r="36" spans="1:37">
      <c r="A36" s="7">
        <v>33</v>
      </c>
      <c r="B36" s="4"/>
      <c r="C36" s="4"/>
      <c r="D36" s="5"/>
      <c r="E36" s="4"/>
      <c r="F36" s="4"/>
      <c r="G36" s="5"/>
      <c r="H36" s="4"/>
      <c r="I36" s="4"/>
      <c r="J36" s="5"/>
      <c r="K36" s="4">
        <v>93750</v>
      </c>
      <c r="L36" s="4">
        <v>18750</v>
      </c>
      <c r="M36" s="5">
        <f>K36+L36</f>
        <v>112500</v>
      </c>
      <c r="N36" s="4"/>
      <c r="O36" s="4"/>
      <c r="P36" s="5"/>
      <c r="Q36" s="4">
        <v>120750</v>
      </c>
      <c r="R36" s="4">
        <v>24150</v>
      </c>
      <c r="S36" s="5">
        <f t="shared" si="1"/>
        <v>144900</v>
      </c>
      <c r="T36" s="4"/>
      <c r="U36" s="4"/>
      <c r="V36" s="5"/>
      <c r="W36" s="4"/>
      <c r="X36" s="4"/>
      <c r="Y36" s="5"/>
      <c r="Z36" s="4"/>
      <c r="AA36" s="4"/>
      <c r="AB36" s="5"/>
      <c r="AC36" s="4">
        <v>122500</v>
      </c>
      <c r="AD36" s="4">
        <v>24500</v>
      </c>
      <c r="AE36" s="5">
        <f t="shared" ref="AE36:AE39" si="8">AC36+AD36</f>
        <v>147000</v>
      </c>
      <c r="AF36" s="4"/>
      <c r="AG36" s="4"/>
      <c r="AH36" s="5"/>
      <c r="AI36" s="4"/>
      <c r="AJ36" s="4"/>
      <c r="AK36" s="6"/>
    </row>
    <row r="37" spans="1:37">
      <c r="A37" s="7">
        <v>34</v>
      </c>
      <c r="B37" s="4"/>
      <c r="C37" s="4"/>
      <c r="D37" s="5"/>
      <c r="E37" s="4">
        <v>180000</v>
      </c>
      <c r="F37" s="4">
        <v>36000</v>
      </c>
      <c r="G37" s="5">
        <f t="shared" si="2"/>
        <v>216000</v>
      </c>
      <c r="H37" s="4">
        <v>190000</v>
      </c>
      <c r="I37" s="4">
        <v>38000</v>
      </c>
      <c r="J37" s="5">
        <f t="shared" si="4"/>
        <v>228000</v>
      </c>
      <c r="K37" s="4">
        <v>262500</v>
      </c>
      <c r="L37" s="4">
        <v>52500</v>
      </c>
      <c r="M37" s="5">
        <f t="shared" si="5"/>
        <v>315000</v>
      </c>
      <c r="N37" s="4"/>
      <c r="O37" s="4"/>
      <c r="P37" s="5"/>
      <c r="Q37" s="4">
        <v>425000</v>
      </c>
      <c r="R37" s="4">
        <v>85000</v>
      </c>
      <c r="S37" s="5">
        <f t="shared" si="1"/>
        <v>510000</v>
      </c>
      <c r="T37" s="4"/>
      <c r="U37" s="4"/>
      <c r="V37" s="5"/>
      <c r="W37" s="4">
        <v>300000</v>
      </c>
      <c r="X37" s="4">
        <v>60000</v>
      </c>
      <c r="Y37" s="5">
        <f>W37+X37</f>
        <v>360000</v>
      </c>
      <c r="Z37" s="4"/>
      <c r="AA37" s="4"/>
      <c r="AB37" s="5"/>
      <c r="AC37" s="4"/>
      <c r="AD37" s="4"/>
      <c r="AE37" s="5"/>
      <c r="AF37" s="4"/>
      <c r="AG37" s="4"/>
      <c r="AH37" s="5"/>
      <c r="AI37" s="4"/>
      <c r="AJ37" s="4"/>
      <c r="AK37" s="6"/>
    </row>
    <row r="38" spans="1:37">
      <c r="A38" s="7">
        <v>35</v>
      </c>
      <c r="B38" s="4">
        <v>86666.67</v>
      </c>
      <c r="C38" s="4">
        <v>17333.330000000002</v>
      </c>
      <c r="D38" s="5">
        <f>B38+C38</f>
        <v>104000</v>
      </c>
      <c r="E38" s="4"/>
      <c r="F38" s="4"/>
      <c r="G38" s="5"/>
      <c r="H38" s="4"/>
      <c r="I38" s="4"/>
      <c r="J38" s="5"/>
      <c r="K38" s="4"/>
      <c r="L38" s="4"/>
      <c r="M38" s="5"/>
      <c r="N38" s="4">
        <v>128000</v>
      </c>
      <c r="O38" s="4">
        <v>25600</v>
      </c>
      <c r="P38" s="5">
        <f t="shared" si="3"/>
        <v>153600</v>
      </c>
      <c r="Q38" s="4">
        <v>116000</v>
      </c>
      <c r="R38" s="4">
        <v>23200</v>
      </c>
      <c r="S38" s="5">
        <f t="shared" si="1"/>
        <v>139200</v>
      </c>
      <c r="T38" s="4">
        <v>140000</v>
      </c>
      <c r="U38" s="4"/>
      <c r="V38" s="5">
        <f t="shared" si="6"/>
        <v>140000</v>
      </c>
      <c r="W38" s="4">
        <v>130000</v>
      </c>
      <c r="X38" s="4">
        <v>26000</v>
      </c>
      <c r="Y38" s="5">
        <f t="shared" ref="Y38:Y39" si="9">W38+X38</f>
        <v>156000</v>
      </c>
      <c r="Z38" s="4">
        <v>122800</v>
      </c>
      <c r="AA38" s="4">
        <v>24560</v>
      </c>
      <c r="AB38" s="5">
        <f t="shared" si="7"/>
        <v>147360</v>
      </c>
      <c r="AC38" s="4">
        <v>100000</v>
      </c>
      <c r="AD38" s="4">
        <v>20000</v>
      </c>
      <c r="AE38" s="5">
        <f t="shared" si="8"/>
        <v>120000</v>
      </c>
      <c r="AF38" s="4"/>
      <c r="AG38" s="4"/>
      <c r="AH38" s="5"/>
      <c r="AI38" s="4"/>
      <c r="AJ38" s="4"/>
      <c r="AK38" s="6"/>
    </row>
    <row r="39" spans="1:37">
      <c r="A39" s="7">
        <v>36</v>
      </c>
      <c r="B39" s="4">
        <v>83416.67</v>
      </c>
      <c r="C39" s="4">
        <v>16683.330000000002</v>
      </c>
      <c r="D39" s="5">
        <f t="shared" ref="D39:D56" si="10">B39+C39</f>
        <v>100100</v>
      </c>
      <c r="E39" s="4"/>
      <c r="F39" s="4"/>
      <c r="G39" s="5"/>
      <c r="H39" s="4"/>
      <c r="I39" s="4"/>
      <c r="J39" s="5"/>
      <c r="K39" s="4"/>
      <c r="L39" s="4"/>
      <c r="M39" s="5"/>
      <c r="N39" s="4"/>
      <c r="O39" s="4"/>
      <c r="P39" s="5"/>
      <c r="Q39" s="4">
        <v>92000</v>
      </c>
      <c r="R39" s="4">
        <v>18400</v>
      </c>
      <c r="S39" s="5">
        <f t="shared" si="1"/>
        <v>110400</v>
      </c>
      <c r="T39" s="4">
        <v>116600</v>
      </c>
      <c r="U39" s="4"/>
      <c r="V39" s="5">
        <f t="shared" si="6"/>
        <v>116600</v>
      </c>
      <c r="W39" s="4">
        <v>86000</v>
      </c>
      <c r="X39" s="4">
        <v>17200</v>
      </c>
      <c r="Y39" s="5">
        <f t="shared" si="9"/>
        <v>103200</v>
      </c>
      <c r="Z39" s="4">
        <v>80200</v>
      </c>
      <c r="AA39" s="4">
        <v>16040</v>
      </c>
      <c r="AB39" s="5">
        <f t="shared" si="7"/>
        <v>96240</v>
      </c>
      <c r="AC39" s="4">
        <v>85000</v>
      </c>
      <c r="AD39" s="4">
        <v>17000</v>
      </c>
      <c r="AE39" s="5">
        <f t="shared" si="8"/>
        <v>102000</v>
      </c>
      <c r="AF39" s="4"/>
      <c r="AG39" s="4"/>
      <c r="AH39" s="5"/>
      <c r="AI39" s="4"/>
      <c r="AJ39" s="4"/>
      <c r="AK39" s="6"/>
    </row>
    <row r="40" spans="1:37">
      <c r="A40" s="7">
        <v>37</v>
      </c>
      <c r="B40" s="4">
        <v>384083.33</v>
      </c>
      <c r="C40" s="4">
        <v>76816.67</v>
      </c>
      <c r="D40" s="5">
        <f t="shared" si="10"/>
        <v>460900</v>
      </c>
      <c r="E40" s="4"/>
      <c r="F40" s="4"/>
      <c r="G40" s="5"/>
      <c r="H40" s="4"/>
      <c r="I40" s="4"/>
      <c r="J40" s="5"/>
      <c r="K40" s="4">
        <v>425000</v>
      </c>
      <c r="L40" s="4">
        <v>85000</v>
      </c>
      <c r="M40" s="5">
        <f t="shared" si="5"/>
        <v>510000</v>
      </c>
      <c r="N40" s="4"/>
      <c r="O40" s="4"/>
      <c r="P40" s="5"/>
      <c r="Q40" s="4"/>
      <c r="R40" s="4"/>
      <c r="S40" s="5"/>
      <c r="T40" s="4">
        <v>391000</v>
      </c>
      <c r="U40" s="4"/>
      <c r="V40" s="5">
        <f t="shared" si="6"/>
        <v>391000</v>
      </c>
      <c r="W40" s="4"/>
      <c r="X40" s="4"/>
      <c r="Y40" s="5"/>
      <c r="Z40" s="4"/>
      <c r="AA40" s="4"/>
      <c r="AB40" s="5"/>
      <c r="AC40" s="4"/>
      <c r="AD40" s="4"/>
      <c r="AE40" s="5"/>
      <c r="AF40" s="4"/>
      <c r="AG40" s="4"/>
      <c r="AH40" s="5"/>
      <c r="AI40" s="4"/>
      <c r="AJ40" s="4"/>
      <c r="AK40" s="6"/>
    </row>
    <row r="41" spans="1:37">
      <c r="A41" s="7">
        <v>38</v>
      </c>
      <c r="B41" s="4"/>
      <c r="C41" s="4"/>
      <c r="D41" s="5"/>
      <c r="E41" s="4"/>
      <c r="F41" s="4"/>
      <c r="G41" s="5"/>
      <c r="H41" s="4"/>
      <c r="I41" s="4"/>
      <c r="J41" s="5"/>
      <c r="K41" s="4">
        <v>364000</v>
      </c>
      <c r="L41" s="4">
        <v>72800</v>
      </c>
      <c r="M41" s="5">
        <f t="shared" si="5"/>
        <v>436800</v>
      </c>
      <c r="N41" s="4"/>
      <c r="O41" s="4"/>
      <c r="P41" s="5"/>
      <c r="Q41" s="4"/>
      <c r="R41" s="4"/>
      <c r="S41" s="5"/>
      <c r="T41" s="4">
        <v>273000</v>
      </c>
      <c r="U41" s="4"/>
      <c r="V41" s="5">
        <f t="shared" si="6"/>
        <v>273000</v>
      </c>
      <c r="W41" s="4"/>
      <c r="X41" s="4"/>
      <c r="Y41" s="5"/>
      <c r="Z41" s="4"/>
      <c r="AA41" s="4"/>
      <c r="AB41" s="5"/>
      <c r="AC41" s="4"/>
      <c r="AD41" s="4"/>
      <c r="AE41" s="5"/>
      <c r="AF41" s="4"/>
      <c r="AG41" s="4"/>
      <c r="AH41" s="5"/>
      <c r="AI41" s="4"/>
      <c r="AJ41" s="4"/>
      <c r="AK41" s="6"/>
    </row>
    <row r="42" spans="1:37">
      <c r="A42" s="7">
        <v>39</v>
      </c>
      <c r="B42" s="4"/>
      <c r="C42" s="4"/>
      <c r="D42" s="5"/>
      <c r="E42" s="4"/>
      <c r="F42" s="4"/>
      <c r="G42" s="5"/>
      <c r="H42" s="4"/>
      <c r="I42" s="4"/>
      <c r="J42" s="5"/>
      <c r="K42" s="4">
        <v>284000</v>
      </c>
      <c r="L42" s="4">
        <v>56800</v>
      </c>
      <c r="M42" s="5">
        <f t="shared" si="5"/>
        <v>340800</v>
      </c>
      <c r="N42" s="4"/>
      <c r="O42" s="4"/>
      <c r="P42" s="5"/>
      <c r="Q42" s="4"/>
      <c r="R42" s="4"/>
      <c r="S42" s="5"/>
      <c r="T42" s="4">
        <v>258000</v>
      </c>
      <c r="U42" s="4"/>
      <c r="V42" s="5">
        <f t="shared" si="6"/>
        <v>258000</v>
      </c>
      <c r="W42" s="4"/>
      <c r="X42" s="4"/>
      <c r="Y42" s="5"/>
      <c r="Z42" s="4"/>
      <c r="AA42" s="4"/>
      <c r="AB42" s="5"/>
      <c r="AC42" s="4"/>
      <c r="AD42" s="4"/>
      <c r="AE42" s="5"/>
      <c r="AF42" s="4"/>
      <c r="AG42" s="4"/>
      <c r="AH42" s="5"/>
      <c r="AI42" s="4"/>
      <c r="AJ42" s="4"/>
      <c r="AK42" s="6"/>
    </row>
    <row r="43" spans="1:37">
      <c r="A43" s="7">
        <v>40</v>
      </c>
      <c r="B43" s="4"/>
      <c r="C43" s="4"/>
      <c r="D43" s="5"/>
      <c r="E43" s="4"/>
      <c r="F43" s="4"/>
      <c r="G43" s="5"/>
      <c r="H43" s="4"/>
      <c r="I43" s="4"/>
      <c r="J43" s="5"/>
      <c r="K43" s="4">
        <v>34500</v>
      </c>
      <c r="L43" s="4">
        <v>6900</v>
      </c>
      <c r="M43" s="5">
        <f t="shared" si="5"/>
        <v>41400</v>
      </c>
      <c r="N43" s="4"/>
      <c r="O43" s="4"/>
      <c r="P43" s="5"/>
      <c r="Q43" s="4">
        <v>57500</v>
      </c>
      <c r="R43" s="4">
        <v>11500</v>
      </c>
      <c r="S43" s="5">
        <f t="shared" si="1"/>
        <v>69000</v>
      </c>
      <c r="T43" s="4">
        <v>50600</v>
      </c>
      <c r="U43" s="4"/>
      <c r="V43" s="5">
        <f t="shared" si="6"/>
        <v>50600</v>
      </c>
      <c r="W43" s="4"/>
      <c r="X43" s="4"/>
      <c r="Y43" s="5"/>
      <c r="Z43" s="4">
        <v>35075</v>
      </c>
      <c r="AA43" s="4">
        <v>7015</v>
      </c>
      <c r="AB43" s="5">
        <f t="shared" si="7"/>
        <v>42090</v>
      </c>
      <c r="AC43" s="4"/>
      <c r="AD43" s="4"/>
      <c r="AE43" s="5"/>
      <c r="AF43" s="4"/>
      <c r="AG43" s="4"/>
      <c r="AH43" s="5"/>
      <c r="AI43" s="4"/>
      <c r="AJ43" s="4"/>
      <c r="AK43" s="6"/>
    </row>
    <row r="44" spans="1:37">
      <c r="A44" s="7">
        <v>41</v>
      </c>
      <c r="B44" s="4">
        <v>153750</v>
      </c>
      <c r="C44" s="4">
        <v>30750</v>
      </c>
      <c r="D44" s="5">
        <f t="shared" si="10"/>
        <v>184500</v>
      </c>
      <c r="E44" s="4"/>
      <c r="F44" s="4"/>
      <c r="G44" s="5"/>
      <c r="H44" s="4"/>
      <c r="I44" s="4"/>
      <c r="J44" s="5"/>
      <c r="K44" s="4">
        <v>157250</v>
      </c>
      <c r="L44" s="4">
        <v>31450</v>
      </c>
      <c r="M44" s="5">
        <f t="shared" si="5"/>
        <v>188700</v>
      </c>
      <c r="N44" s="4"/>
      <c r="O44" s="4"/>
      <c r="P44" s="5"/>
      <c r="Q44" s="4">
        <v>164333</v>
      </c>
      <c r="R44" s="4">
        <v>32867</v>
      </c>
      <c r="S44" s="5">
        <f t="shared" si="1"/>
        <v>197200</v>
      </c>
      <c r="T44" s="4">
        <v>212500</v>
      </c>
      <c r="U44" s="4"/>
      <c r="V44" s="5">
        <f t="shared" si="6"/>
        <v>212500</v>
      </c>
      <c r="W44" s="4"/>
      <c r="X44" s="4"/>
      <c r="Y44" s="5"/>
      <c r="Z44" s="4">
        <v>100640</v>
      </c>
      <c r="AA44" s="4">
        <v>20128</v>
      </c>
      <c r="AB44" s="5">
        <f t="shared" si="7"/>
        <v>120768</v>
      </c>
      <c r="AC44" s="4"/>
      <c r="AD44" s="4"/>
      <c r="AE44" s="5"/>
      <c r="AF44" s="4"/>
      <c r="AG44" s="4"/>
      <c r="AH44" s="5"/>
      <c r="AI44" s="4"/>
      <c r="AJ44" s="4"/>
      <c r="AK44" s="6"/>
    </row>
    <row r="45" spans="1:37">
      <c r="A45" s="7">
        <v>42</v>
      </c>
      <c r="B45" s="4">
        <v>330416.67</v>
      </c>
      <c r="C45" s="4">
        <v>66083.33</v>
      </c>
      <c r="D45" s="5">
        <f t="shared" si="10"/>
        <v>396500</v>
      </c>
      <c r="E45" s="4"/>
      <c r="F45" s="4"/>
      <c r="G45" s="5"/>
      <c r="H45" s="4"/>
      <c r="I45" s="4"/>
      <c r="J45" s="5"/>
      <c r="K45" s="4">
        <v>409500</v>
      </c>
      <c r="L45" s="4">
        <v>81900</v>
      </c>
      <c r="M45" s="5">
        <f t="shared" si="5"/>
        <v>491400</v>
      </c>
      <c r="N45" s="4"/>
      <c r="O45" s="4"/>
      <c r="P45" s="5"/>
      <c r="Q45" s="4">
        <v>412750</v>
      </c>
      <c r="R45" s="4">
        <v>82550</v>
      </c>
      <c r="S45" s="5">
        <f t="shared" si="1"/>
        <v>495300</v>
      </c>
      <c r="T45" s="4">
        <v>644800</v>
      </c>
      <c r="U45" s="4"/>
      <c r="V45" s="5">
        <f t="shared" si="6"/>
        <v>644800</v>
      </c>
      <c r="W45" s="4"/>
      <c r="X45" s="4"/>
      <c r="Y45" s="5"/>
      <c r="Z45" s="4"/>
      <c r="AA45" s="4"/>
      <c r="AB45" s="5"/>
      <c r="AC45" s="4"/>
      <c r="AD45" s="4"/>
      <c r="AE45" s="5"/>
      <c r="AF45" s="4"/>
      <c r="AG45" s="4"/>
      <c r="AH45" s="5"/>
      <c r="AI45" s="4"/>
      <c r="AJ45" s="4"/>
      <c r="AK45" s="6"/>
    </row>
    <row r="46" spans="1:37">
      <c r="A46" s="7">
        <v>43</v>
      </c>
      <c r="B46" s="4">
        <v>69500</v>
      </c>
      <c r="C46" s="4">
        <v>13900</v>
      </c>
      <c r="D46" s="5">
        <f t="shared" si="10"/>
        <v>83400</v>
      </c>
      <c r="E46" s="4"/>
      <c r="F46" s="4"/>
      <c r="G46" s="5"/>
      <c r="H46" s="4"/>
      <c r="I46" s="4"/>
      <c r="J46" s="5"/>
      <c r="K46" s="4">
        <v>90000</v>
      </c>
      <c r="L46" s="4">
        <v>18000</v>
      </c>
      <c r="M46" s="5">
        <f t="shared" si="5"/>
        <v>108000</v>
      </c>
      <c r="N46" s="4"/>
      <c r="O46" s="4"/>
      <c r="P46" s="5"/>
      <c r="Q46" s="4">
        <v>459000</v>
      </c>
      <c r="R46" s="4">
        <v>91800</v>
      </c>
      <c r="S46" s="5">
        <f t="shared" si="1"/>
        <v>550800</v>
      </c>
      <c r="T46" s="4">
        <v>118000</v>
      </c>
      <c r="U46" s="4"/>
      <c r="V46" s="5">
        <f t="shared" si="6"/>
        <v>118000</v>
      </c>
      <c r="W46" s="4"/>
      <c r="X46" s="4"/>
      <c r="Y46" s="5"/>
      <c r="Z46" s="4"/>
      <c r="AA46" s="4"/>
      <c r="AB46" s="5"/>
      <c r="AC46" s="4"/>
      <c r="AD46" s="4"/>
      <c r="AE46" s="5"/>
      <c r="AF46" s="4"/>
      <c r="AG46" s="4"/>
      <c r="AH46" s="5"/>
      <c r="AI46" s="4"/>
      <c r="AJ46" s="4"/>
      <c r="AK46" s="6"/>
    </row>
    <row r="47" spans="1:37">
      <c r="A47" s="7">
        <v>44</v>
      </c>
      <c r="B47" s="4">
        <v>342666.67</v>
      </c>
      <c r="C47" s="4">
        <v>68533.33</v>
      </c>
      <c r="D47" s="5">
        <f t="shared" si="10"/>
        <v>411200</v>
      </c>
      <c r="E47" s="4"/>
      <c r="F47" s="4"/>
      <c r="G47" s="5"/>
      <c r="H47" s="4"/>
      <c r="I47" s="4"/>
      <c r="J47" s="5"/>
      <c r="K47" s="4">
        <v>352750</v>
      </c>
      <c r="L47" s="4">
        <v>70550</v>
      </c>
      <c r="M47" s="5">
        <f t="shared" si="5"/>
        <v>423300</v>
      </c>
      <c r="N47" s="4"/>
      <c r="O47" s="4"/>
      <c r="P47" s="5"/>
      <c r="Q47" s="4">
        <v>459000</v>
      </c>
      <c r="R47" s="4">
        <v>91800</v>
      </c>
      <c r="S47" s="5">
        <f t="shared" si="1"/>
        <v>550800</v>
      </c>
      <c r="T47" s="4">
        <v>450500</v>
      </c>
      <c r="U47" s="4"/>
      <c r="V47" s="5">
        <f t="shared" si="6"/>
        <v>450500</v>
      </c>
      <c r="W47" s="4"/>
      <c r="X47" s="4"/>
      <c r="Y47" s="5"/>
      <c r="Z47" s="4"/>
      <c r="AA47" s="4"/>
      <c r="AB47" s="5"/>
      <c r="AC47" s="4"/>
      <c r="AD47" s="4"/>
      <c r="AE47" s="5"/>
      <c r="AF47" s="4"/>
      <c r="AG47" s="4"/>
      <c r="AH47" s="5"/>
      <c r="AI47" s="4"/>
      <c r="AJ47" s="4"/>
      <c r="AK47" s="6"/>
    </row>
    <row r="48" spans="1:37">
      <c r="A48" s="7">
        <v>45</v>
      </c>
      <c r="B48" s="4">
        <v>79333.33</v>
      </c>
      <c r="C48" s="4">
        <v>15866.67</v>
      </c>
      <c r="D48" s="5">
        <f t="shared" si="10"/>
        <v>95200</v>
      </c>
      <c r="E48" s="4"/>
      <c r="F48" s="4"/>
      <c r="G48" s="5"/>
      <c r="H48" s="4"/>
      <c r="I48" s="4"/>
      <c r="J48" s="5"/>
      <c r="K48" s="4">
        <v>85000</v>
      </c>
      <c r="L48" s="4">
        <v>17000</v>
      </c>
      <c r="M48" s="5">
        <f t="shared" si="5"/>
        <v>102000</v>
      </c>
      <c r="N48" s="4"/>
      <c r="O48" s="4"/>
      <c r="P48" s="5"/>
      <c r="Q48" s="4"/>
      <c r="R48" s="4"/>
      <c r="S48" s="5"/>
      <c r="T48" s="4">
        <v>112000</v>
      </c>
      <c r="U48" s="4"/>
      <c r="V48" s="5">
        <f t="shared" si="6"/>
        <v>112000</v>
      </c>
      <c r="W48" s="4"/>
      <c r="X48" s="4"/>
      <c r="Y48" s="5"/>
      <c r="Z48" s="4"/>
      <c r="AA48" s="4"/>
      <c r="AB48" s="5"/>
      <c r="AC48" s="4"/>
      <c r="AD48" s="4"/>
      <c r="AE48" s="5"/>
      <c r="AF48" s="4"/>
      <c r="AG48" s="4"/>
      <c r="AH48" s="5"/>
      <c r="AI48" s="4"/>
      <c r="AJ48" s="4"/>
      <c r="AK48" s="6"/>
    </row>
    <row r="49" spans="1:37">
      <c r="A49" s="7">
        <v>46</v>
      </c>
      <c r="B49" s="4">
        <v>78166.67</v>
      </c>
      <c r="C49" s="4">
        <v>15633.33</v>
      </c>
      <c r="D49" s="5">
        <f t="shared" si="10"/>
        <v>93800</v>
      </c>
      <c r="E49" s="4"/>
      <c r="F49" s="4"/>
      <c r="G49" s="5"/>
      <c r="H49" s="4"/>
      <c r="I49" s="4"/>
      <c r="J49" s="5"/>
      <c r="K49" s="4">
        <v>143500</v>
      </c>
      <c r="L49" s="4">
        <v>28700</v>
      </c>
      <c r="M49" s="5">
        <f t="shared" si="5"/>
        <v>172200</v>
      </c>
      <c r="N49" s="4"/>
      <c r="O49" s="4"/>
      <c r="P49" s="5"/>
      <c r="Q49" s="4"/>
      <c r="R49" s="4"/>
      <c r="S49" s="5"/>
      <c r="T49" s="4">
        <v>140000</v>
      </c>
      <c r="U49" s="4"/>
      <c r="V49" s="5">
        <f t="shared" si="6"/>
        <v>140000</v>
      </c>
      <c r="W49" s="4"/>
      <c r="X49" s="4"/>
      <c r="Y49" s="5"/>
      <c r="Z49" s="4"/>
      <c r="AA49" s="4"/>
      <c r="AB49" s="5"/>
      <c r="AC49" s="4"/>
      <c r="AD49" s="4"/>
      <c r="AE49" s="5"/>
      <c r="AF49" s="4"/>
      <c r="AG49" s="4"/>
      <c r="AH49" s="5"/>
      <c r="AI49" s="4"/>
      <c r="AJ49" s="4"/>
      <c r="AK49" s="6"/>
    </row>
    <row r="50" spans="1:37">
      <c r="A50" s="7">
        <v>47</v>
      </c>
      <c r="B50" s="4">
        <v>110500</v>
      </c>
      <c r="C50" s="4">
        <v>22100</v>
      </c>
      <c r="D50" s="5">
        <f t="shared" si="10"/>
        <v>132600</v>
      </c>
      <c r="E50" s="4"/>
      <c r="F50" s="4"/>
      <c r="G50" s="5"/>
      <c r="H50" s="4"/>
      <c r="I50" s="4"/>
      <c r="J50" s="5"/>
      <c r="K50" s="4">
        <v>133875</v>
      </c>
      <c r="L50" s="4">
        <v>26775</v>
      </c>
      <c r="M50" s="5">
        <f t="shared" si="5"/>
        <v>160650</v>
      </c>
      <c r="N50" s="4"/>
      <c r="O50" s="4"/>
      <c r="P50" s="5"/>
      <c r="Q50" s="4">
        <v>150167</v>
      </c>
      <c r="R50" s="4">
        <v>30033</v>
      </c>
      <c r="S50" s="5">
        <f t="shared" si="1"/>
        <v>180200</v>
      </c>
      <c r="T50" s="4">
        <v>168300</v>
      </c>
      <c r="U50" s="4"/>
      <c r="V50" s="5">
        <f t="shared" si="6"/>
        <v>168300</v>
      </c>
      <c r="W50" s="4"/>
      <c r="X50" s="4"/>
      <c r="Y50" s="5"/>
      <c r="Z50" s="4"/>
      <c r="AA50" s="4"/>
      <c r="AB50" s="5"/>
      <c r="AC50" s="4"/>
      <c r="AD50" s="4"/>
      <c r="AE50" s="5"/>
      <c r="AF50" s="4"/>
      <c r="AG50" s="4"/>
      <c r="AH50" s="5"/>
      <c r="AI50" s="4"/>
      <c r="AJ50" s="4"/>
      <c r="AK50" s="6"/>
    </row>
    <row r="51" spans="1:37">
      <c r="A51" s="7">
        <v>48</v>
      </c>
      <c r="B51" s="4"/>
      <c r="C51" s="4"/>
      <c r="D51" s="5"/>
      <c r="E51" s="4"/>
      <c r="F51" s="4"/>
      <c r="G51" s="5"/>
      <c r="H51" s="4"/>
      <c r="I51" s="4"/>
      <c r="J51" s="5"/>
      <c r="K51" s="4">
        <v>31500</v>
      </c>
      <c r="L51" s="4">
        <v>6300</v>
      </c>
      <c r="M51" s="5">
        <f t="shared" si="5"/>
        <v>37800</v>
      </c>
      <c r="N51" s="4"/>
      <c r="O51" s="4"/>
      <c r="P51" s="5"/>
      <c r="Q51" s="4"/>
      <c r="R51" s="4"/>
      <c r="S51" s="5"/>
      <c r="T51" s="4">
        <v>34000</v>
      </c>
      <c r="U51" s="4"/>
      <c r="V51" s="5">
        <f t="shared" si="6"/>
        <v>34000</v>
      </c>
      <c r="W51" s="4"/>
      <c r="X51" s="4"/>
      <c r="Y51" s="5"/>
      <c r="Z51" s="4"/>
      <c r="AA51" s="4"/>
      <c r="AB51" s="5"/>
      <c r="AC51" s="4"/>
      <c r="AD51" s="4"/>
      <c r="AE51" s="5"/>
      <c r="AF51" s="4"/>
      <c r="AG51" s="4"/>
      <c r="AH51" s="5"/>
      <c r="AI51" s="4"/>
      <c r="AJ51" s="4"/>
      <c r="AK51" s="6"/>
    </row>
    <row r="52" spans="1:37">
      <c r="A52" s="7">
        <v>49</v>
      </c>
      <c r="B52" s="4">
        <v>41833.33</v>
      </c>
      <c r="C52" s="4">
        <v>8366.67</v>
      </c>
      <c r="D52" s="5">
        <f t="shared" si="10"/>
        <v>50200</v>
      </c>
      <c r="E52" s="4"/>
      <c r="F52" s="4"/>
      <c r="G52" s="5"/>
      <c r="H52" s="4"/>
      <c r="I52" s="4"/>
      <c r="J52" s="5"/>
      <c r="K52" s="4">
        <v>65000</v>
      </c>
      <c r="L52" s="4">
        <v>13000</v>
      </c>
      <c r="M52" s="5">
        <f t="shared" si="5"/>
        <v>78000</v>
      </c>
      <c r="N52" s="4"/>
      <c r="O52" s="4"/>
      <c r="P52" s="5"/>
      <c r="Q52" s="4"/>
      <c r="R52" s="4"/>
      <c r="S52" s="5"/>
      <c r="T52" s="9"/>
      <c r="U52" s="4"/>
      <c r="V52" s="5"/>
      <c r="W52" s="4"/>
      <c r="X52" s="4"/>
      <c r="Y52" s="5"/>
      <c r="Z52" s="4"/>
      <c r="AA52" s="4"/>
      <c r="AB52" s="5"/>
      <c r="AC52" s="4"/>
      <c r="AD52" s="4"/>
      <c r="AE52" s="5"/>
      <c r="AF52" s="4"/>
      <c r="AG52" s="4"/>
      <c r="AH52" s="5"/>
      <c r="AI52" s="4"/>
      <c r="AJ52" s="4"/>
      <c r="AK52" s="6"/>
    </row>
    <row r="53" spans="1:37">
      <c r="A53" s="7">
        <v>50</v>
      </c>
      <c r="B53" s="4">
        <v>61333.33</v>
      </c>
      <c r="C53" s="4">
        <v>12266.67</v>
      </c>
      <c r="D53" s="5">
        <f t="shared" si="10"/>
        <v>73600</v>
      </c>
      <c r="E53" s="4"/>
      <c r="F53" s="4"/>
      <c r="G53" s="5"/>
      <c r="H53" s="4"/>
      <c r="I53" s="4"/>
      <c r="J53" s="5"/>
      <c r="K53" s="4">
        <v>92400</v>
      </c>
      <c r="L53" s="4">
        <v>18480</v>
      </c>
      <c r="M53" s="5">
        <f t="shared" si="5"/>
        <v>110880</v>
      </c>
      <c r="N53" s="4"/>
      <c r="O53" s="4"/>
      <c r="P53" s="5"/>
      <c r="Q53" s="4"/>
      <c r="R53" s="4"/>
      <c r="S53" s="5"/>
      <c r="T53" s="4">
        <v>84000</v>
      </c>
      <c r="U53" s="4"/>
      <c r="V53" s="5">
        <f t="shared" si="6"/>
        <v>84000</v>
      </c>
      <c r="W53" s="4"/>
      <c r="X53" s="4"/>
      <c r="Y53" s="5"/>
      <c r="Z53" s="4"/>
      <c r="AA53" s="4"/>
      <c r="AB53" s="5"/>
      <c r="AC53" s="4"/>
      <c r="AD53" s="4"/>
      <c r="AE53" s="5"/>
      <c r="AF53" s="4"/>
      <c r="AG53" s="4"/>
      <c r="AH53" s="5"/>
      <c r="AI53" s="4"/>
      <c r="AJ53" s="4"/>
      <c r="AK53" s="6"/>
    </row>
    <row r="54" spans="1:37">
      <c r="A54" s="7">
        <v>51</v>
      </c>
      <c r="B54" s="4"/>
      <c r="C54" s="4"/>
      <c r="D54" s="5"/>
      <c r="E54" s="4"/>
      <c r="F54" s="4"/>
      <c r="G54" s="5"/>
      <c r="H54" s="4"/>
      <c r="I54" s="4"/>
      <c r="J54" s="5"/>
      <c r="K54" s="4">
        <v>138000</v>
      </c>
      <c r="L54" s="4">
        <v>27600</v>
      </c>
      <c r="M54" s="5">
        <f t="shared" si="5"/>
        <v>165600</v>
      </c>
      <c r="N54" s="4"/>
      <c r="O54" s="4"/>
      <c r="P54" s="5"/>
      <c r="Q54" s="4"/>
      <c r="R54" s="4"/>
      <c r="S54" s="5"/>
      <c r="T54" s="4"/>
      <c r="U54" s="4"/>
      <c r="V54" s="5"/>
      <c r="W54" s="4"/>
      <c r="X54" s="4"/>
      <c r="Y54" s="5"/>
      <c r="Z54" s="4"/>
      <c r="AA54" s="4"/>
      <c r="AB54" s="5"/>
      <c r="AC54" s="4"/>
      <c r="AD54" s="4"/>
      <c r="AE54" s="5"/>
      <c r="AF54" s="4"/>
      <c r="AG54" s="4"/>
      <c r="AH54" s="5"/>
      <c r="AI54" s="4"/>
      <c r="AJ54" s="4"/>
      <c r="AK54" s="6"/>
    </row>
    <row r="55" spans="1:37">
      <c r="A55" s="7">
        <v>52</v>
      </c>
      <c r="B55" s="4">
        <v>417000</v>
      </c>
      <c r="C55" s="4">
        <v>83400</v>
      </c>
      <c r="D55" s="5">
        <f t="shared" ref="D55" si="11">B55+C55</f>
        <v>500400</v>
      </c>
      <c r="E55" s="4"/>
      <c r="F55" s="4"/>
      <c r="G55" s="5"/>
      <c r="H55" s="4"/>
      <c r="I55" s="4"/>
      <c r="J55" s="5"/>
      <c r="K55" s="4">
        <v>333000</v>
      </c>
      <c r="L55" s="4">
        <v>66600</v>
      </c>
      <c r="M55" s="5">
        <f t="shared" si="5"/>
        <v>399600</v>
      </c>
      <c r="N55" s="4"/>
      <c r="O55" s="4"/>
      <c r="P55" s="5"/>
      <c r="Q55" s="4">
        <v>421667</v>
      </c>
      <c r="R55" s="4">
        <v>84333</v>
      </c>
      <c r="S55" s="5">
        <f t="shared" si="1"/>
        <v>506000</v>
      </c>
      <c r="T55" s="4">
        <v>528000</v>
      </c>
      <c r="U55" s="4"/>
      <c r="V55" s="5">
        <f t="shared" si="6"/>
        <v>528000</v>
      </c>
      <c r="W55" s="4"/>
      <c r="X55" s="4"/>
      <c r="Y55" s="5"/>
      <c r="Z55" s="4"/>
      <c r="AA55" s="4"/>
      <c r="AB55" s="5"/>
      <c r="AC55" s="4"/>
      <c r="AD55" s="4"/>
      <c r="AE55" s="5"/>
      <c r="AF55" s="4"/>
      <c r="AG55" s="4"/>
      <c r="AH55" s="5"/>
      <c r="AI55" s="4"/>
      <c r="AJ55" s="4"/>
      <c r="AK55" s="6"/>
    </row>
    <row r="56" spans="1:37" ht="12.75" thickBot="1">
      <c r="A56" s="10">
        <v>53</v>
      </c>
      <c r="B56" s="11">
        <v>432083.33</v>
      </c>
      <c r="C56" s="11">
        <v>86416.67</v>
      </c>
      <c r="D56" s="12">
        <f t="shared" si="10"/>
        <v>518500</v>
      </c>
      <c r="E56" s="11"/>
      <c r="F56" s="11"/>
      <c r="G56" s="12"/>
      <c r="H56" s="11"/>
      <c r="I56" s="11"/>
      <c r="J56" s="12"/>
      <c r="K56" s="11">
        <v>365500</v>
      </c>
      <c r="L56" s="11">
        <v>73100</v>
      </c>
      <c r="M56" s="12">
        <f t="shared" si="5"/>
        <v>438600</v>
      </c>
      <c r="N56" s="11"/>
      <c r="O56" s="11"/>
      <c r="P56" s="12"/>
      <c r="Q56" s="11">
        <v>1246667</v>
      </c>
      <c r="R56" s="11">
        <v>249333</v>
      </c>
      <c r="S56" s="12">
        <f t="shared" si="1"/>
        <v>1496000</v>
      </c>
      <c r="T56" s="11">
        <v>552500</v>
      </c>
      <c r="U56" s="11"/>
      <c r="V56" s="12">
        <f t="shared" si="6"/>
        <v>552500</v>
      </c>
      <c r="W56" s="11"/>
      <c r="X56" s="11"/>
      <c r="Y56" s="12"/>
      <c r="Z56" s="11"/>
      <c r="AA56" s="11"/>
      <c r="AB56" s="12"/>
      <c r="AC56" s="11"/>
      <c r="AD56" s="11"/>
      <c r="AE56" s="12"/>
      <c r="AF56" s="11"/>
      <c r="AG56" s="11"/>
      <c r="AH56" s="12"/>
      <c r="AI56" s="11"/>
      <c r="AJ56" s="11"/>
      <c r="AK56" s="13"/>
    </row>
    <row r="58" spans="1:37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</sheetData>
  <mergeCells count="14">
    <mergeCell ref="B58:N58"/>
    <mergeCell ref="Q1:R1"/>
    <mergeCell ref="AI2:AK2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</mergeCells>
  <pageMargins left="0" right="0" top="0" bottom="0" header="0" footer="0"/>
  <pageSetup paperSize="9" scale="80" pageOrder="overThenDown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2014-05-07T13:22:33Z</dcterms:modified>
</cp:coreProperties>
</file>